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19440" windowHeight="11640" tabRatio="603" firstSheet="1" activeTab="4"/>
  </bookViews>
  <sheets>
    <sheet name="کارگاه های زیر 20 نفر" sheetId="4" r:id="rId1"/>
    <sheet name="ایستگاه بهگر" sheetId="1" r:id="rId2"/>
    <sheet name="خانه بهداشت کارگری" sheetId="2" r:id="rId3"/>
    <sheet name="مرکز بهداشت کار" sheetId="3" r:id="rId4"/>
    <sheet name=" بیمارستان و مراکز درمانی" sheetId="6" r:id="rId5"/>
    <sheet name="آمار" sheetId="5" r:id="rId6"/>
  </sheets>
  <definedNames>
    <definedName name="_xlnm._FilterDatabase" localSheetId="4" hidden="1">' بیمارستان و مراکز درمانی'!$A$3:$X$23</definedName>
    <definedName name="_xlnm._FilterDatabase" localSheetId="1" hidden="1">'ایستگاه بهگر'!$A$3:$U$43</definedName>
    <definedName name="_xlnm._FilterDatabase" localSheetId="2" hidden="1">'خانه بهداشت کارگری'!$A$3:$X$42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5" i="5" l="1"/>
  <c r="W5" i="5"/>
  <c r="X5" i="5"/>
  <c r="Y5" i="5"/>
</calcChain>
</file>

<file path=xl/sharedStrings.xml><?xml version="1.0" encoding="utf-8"?>
<sst xmlns="http://schemas.openxmlformats.org/spreadsheetml/2006/main" count="1196" uniqueCount="698">
  <si>
    <t>ردیف</t>
  </si>
  <si>
    <t>شهرستان</t>
  </si>
  <si>
    <t>نام مرکز بهداشت تحت پوشش</t>
  </si>
  <si>
    <t>نام بازرس</t>
  </si>
  <si>
    <t>نام کارخانه/شرکت/سازمان مشمول ایستگاه بهگر</t>
  </si>
  <si>
    <t>تعداد بهگران</t>
  </si>
  <si>
    <t>نام و نام خانوادگی بهگران</t>
  </si>
  <si>
    <t>نام کارفرما</t>
  </si>
  <si>
    <t xml:space="preserve">تعداد شاغلین </t>
  </si>
  <si>
    <t>تعداد بازرسی در 3 ماهه</t>
  </si>
  <si>
    <t>دارد</t>
  </si>
  <si>
    <t>ندارد</t>
  </si>
  <si>
    <t xml:space="preserve">ایستگاه بهگر </t>
  </si>
  <si>
    <t>تعداد دانش آموختگان بهداشت حرفه اي جذب شده دركارگاههاي مشمول ايستگاه بهگر</t>
  </si>
  <si>
    <t xml:space="preserve">لیست کارگاه های مشمول ایستگاه های بهگر </t>
  </si>
  <si>
    <t>اطلاعات کارگاه های شهرستان</t>
  </si>
  <si>
    <t>تمام وقت</t>
  </si>
  <si>
    <t>مشاور(تعداد روزهای حضور در ماه)</t>
  </si>
  <si>
    <t>اولیه(تاریخ بازدید)</t>
  </si>
  <si>
    <t>پیگیری(تاریخ های پیگیری)</t>
  </si>
  <si>
    <t xml:space="preserve">لیست کارگاه های مشمول خانه های بهداشت کارگری </t>
  </si>
  <si>
    <t>نام کارخانه/شرکت/سازمان مشمول خانه بهداشت کارگری</t>
  </si>
  <si>
    <t xml:space="preserve">خانه بهداشت کارگری </t>
  </si>
  <si>
    <t>تعداد بهداشتیاران</t>
  </si>
  <si>
    <t>نام و نام خانوادگی بهداشتیاران</t>
  </si>
  <si>
    <t>لیست کارگاه های مشمول مراکز بهداشت کار</t>
  </si>
  <si>
    <t>نام کارخانه/شرکت/سازمان مشمول مرکز بهداشت</t>
  </si>
  <si>
    <t>مرکز بهداشت کار</t>
  </si>
  <si>
    <t xml:space="preserve">نام و نام خانوادگی </t>
  </si>
  <si>
    <t>تعداد دانش آموختگان بهداشت حرفه اي جذب شده دركارگاههاي مشمول مرکز بهداشت کار</t>
  </si>
  <si>
    <t>پزشک</t>
  </si>
  <si>
    <t>تعداد روزهای حضور</t>
  </si>
  <si>
    <t>دارد-نام و نام خانوادگی</t>
  </si>
  <si>
    <t>توضیحات</t>
  </si>
  <si>
    <t>دارد-نام پزشک</t>
  </si>
  <si>
    <t>تعداد کارگاه های بالای 500  نفر شناسایی شده</t>
  </si>
  <si>
    <t>تعداد کارگاه های بالای   500نفرموجود</t>
  </si>
  <si>
    <t>تعداد شاغلین موجود کارگاه های بالای 500  نفر</t>
  </si>
  <si>
    <t>تعداد شاغلین شناسایی شده کارگاه های  بالای 500 نفر</t>
  </si>
  <si>
    <t xml:space="preserve">کمیته حفاظت فنی و بهداشت کار </t>
  </si>
  <si>
    <t>کمیته حفاظت فنی و بهداشت کار</t>
  </si>
  <si>
    <t>تعداد شاغلین</t>
  </si>
  <si>
    <t>آدرس-تلفن</t>
  </si>
  <si>
    <t>نام و نام خانوادگی</t>
  </si>
  <si>
    <t xml:space="preserve">لیست کارگاه های زیر 20 نفر </t>
  </si>
  <si>
    <t>تعداد کارگاه های زیر 20 نفرموجود</t>
  </si>
  <si>
    <t>تعداد کارگاه های زیر 20 نفر شناسایی شده</t>
  </si>
  <si>
    <t>زیر 20 نفر</t>
  </si>
  <si>
    <t>تعداد شاغلین موجود کارگاه های زیر20 نفر</t>
  </si>
  <si>
    <t>تعداد شاغلین شناسایی شده کارگاه های زیر20 نفر</t>
  </si>
  <si>
    <t>دزفول</t>
  </si>
  <si>
    <t xml:space="preserve">تعداد كارگاههاي </t>
  </si>
  <si>
    <t xml:space="preserve">تعداد شاغلين </t>
  </si>
  <si>
    <t>شاخص</t>
  </si>
  <si>
    <t>ايستگاه بهگر</t>
  </si>
  <si>
    <t>خانه بهداشت كارگري</t>
  </si>
  <si>
    <t>مركز بهداشت كار</t>
  </si>
  <si>
    <t>بیمارستان</t>
  </si>
  <si>
    <t>كميته حفاظت فني و بهداشت كار</t>
  </si>
  <si>
    <t>مشمول</t>
  </si>
  <si>
    <t>دارای</t>
  </si>
  <si>
    <t>کمیته های حفاظت فنی و بهداشت کار</t>
  </si>
  <si>
    <t xml:space="preserve">دارای مسئول بهداشت حرفه ای </t>
  </si>
  <si>
    <t>مشمول کمیته</t>
  </si>
  <si>
    <t>دارای کمیته</t>
  </si>
  <si>
    <t>تعداد کارگاه های 50-499 نفرموجود</t>
  </si>
  <si>
    <t>تعداد کارگاه های50-499 نفر شناسایی شده</t>
  </si>
  <si>
    <t>تعداد شاغلین موجود کارگاه های 50-499  نفر</t>
  </si>
  <si>
    <t>تعداد شاغلین شناسایی شده کارگاه های  50-499 نفر</t>
  </si>
  <si>
    <t>تعداد کارگاه های 49-20 نفرموجود</t>
  </si>
  <si>
    <t>تعداد کارگاه های49-20 نفر شناسایی شده</t>
  </si>
  <si>
    <t>تعداد شاغلین موجود کارگاه های 49-20   نفر</t>
  </si>
  <si>
    <t>تعداد شاغلین شناسایی شده کارگاه های  49-20  نفر</t>
  </si>
  <si>
    <t>اطلاعات کارگاه های شهرستان 49-20 نفر</t>
  </si>
  <si>
    <t>اطلاعات کارگاه های شهرستان 50-499 نفر</t>
  </si>
  <si>
    <t>اطلاعات کارگاه های شهرستان بالای 500 نفر</t>
  </si>
  <si>
    <t>مراکز درمانی</t>
  </si>
  <si>
    <t>واحد بهداشت حرفه ای</t>
  </si>
  <si>
    <t>نام بیمارستان/مراکز درمانی</t>
  </si>
  <si>
    <t>تعداد دانش آموختگان بهداشت حرفه اي جذب شده در مراکز مشمول</t>
  </si>
  <si>
    <t>لیست  بیمارستان/مراکز درمانی مشمول</t>
  </si>
  <si>
    <t>اطلاعات بیمارستان و مراکز درمانی</t>
  </si>
  <si>
    <t>تعداد بیمارستان/مراکز درمانی موجود</t>
  </si>
  <si>
    <t>تعداد بیمارستان/مراکز درمانی شناسایی شده</t>
  </si>
  <si>
    <t>تعداد شاغلین موجود بیمارستان/مراکز درمانی</t>
  </si>
  <si>
    <t>تعداد شاغلین شناسایی شده بیمارستان/مراکز درمانی</t>
  </si>
  <si>
    <t>تشکیلات بهداشت حرفه ای کارگاه ها و شاغلین تحت پوشش -شش ماهه اول سال1401</t>
  </si>
  <si>
    <t xml:space="preserve">سلامت دان </t>
  </si>
  <si>
    <t>شهرک صنعتی 1 خیابان دوازدهم - 42543092</t>
  </si>
  <si>
    <t>*</t>
  </si>
  <si>
    <t xml:space="preserve">سمیه شهبازی </t>
  </si>
  <si>
    <t>مرکز شماره 1</t>
  </si>
  <si>
    <t xml:space="preserve">نجمه رامی </t>
  </si>
  <si>
    <t>کارنیکا</t>
  </si>
  <si>
    <t>محسن ادیبان مهر</t>
  </si>
  <si>
    <t>شهرک صنعتی 1 خیابان هشتم - 42547572</t>
  </si>
  <si>
    <t xml:space="preserve">حکیمه صادقی نژاد </t>
  </si>
  <si>
    <t>اکسیرپلاست</t>
  </si>
  <si>
    <t>شهرک صنعتی 1 خیابان سوم - 42547572</t>
  </si>
  <si>
    <t>سریرپلاست</t>
  </si>
  <si>
    <t>شهرک صنعتی 1 خیابان سوم 42547572</t>
  </si>
  <si>
    <t xml:space="preserve">پلیمر پیشه </t>
  </si>
  <si>
    <t>بهزاد علیزاده حداد</t>
  </si>
  <si>
    <t>شهرک صنعتی 1 خیابان دوم - 42543989</t>
  </si>
  <si>
    <t xml:space="preserve">سهیلا امین زاده </t>
  </si>
  <si>
    <t>آوان طب</t>
  </si>
  <si>
    <t>صدیقه حسن زاده حریسی</t>
  </si>
  <si>
    <t>شهرک صنعتی2 -خیابان اصلی - 9161410339</t>
  </si>
  <si>
    <t xml:space="preserve">خانم حسن نژاد </t>
  </si>
  <si>
    <t xml:space="preserve">زرفام پلیمر </t>
  </si>
  <si>
    <t xml:space="preserve">محمد بی ریایی </t>
  </si>
  <si>
    <t>شهرک صنعتی 1 خ 2</t>
  </si>
  <si>
    <t xml:space="preserve">خانم برزگر </t>
  </si>
  <si>
    <t>حلواشکری عقاب</t>
  </si>
  <si>
    <t>سید محمدرضا سید آقامیری</t>
  </si>
  <si>
    <t>جاده شوشتر - 3 راهی شهرک حمزه - 42547748</t>
  </si>
  <si>
    <t xml:space="preserve">مریم امیدی </t>
  </si>
  <si>
    <t>گسترش امواج کرخه</t>
  </si>
  <si>
    <t>رحمان رضایی</t>
  </si>
  <si>
    <t>شهرک صنعتی شماره 2</t>
  </si>
  <si>
    <t xml:space="preserve">قند بلورین حقی پور </t>
  </si>
  <si>
    <t>شهرک صنعتی شماره 1 خ 16</t>
  </si>
  <si>
    <t xml:space="preserve">مشمول نیست </t>
  </si>
  <si>
    <t xml:space="preserve">قند خوبان </t>
  </si>
  <si>
    <t>سید مرتضی موسوی فر</t>
  </si>
  <si>
    <t>اروند نیرو</t>
  </si>
  <si>
    <t>اقبال جم</t>
  </si>
  <si>
    <t>شهرک صنعتی شماره 1 خ1</t>
  </si>
  <si>
    <t>دشت نصر لاله خوزستان</t>
  </si>
  <si>
    <t xml:space="preserve">محمدرضا بران </t>
  </si>
  <si>
    <t xml:space="preserve">جاده ماهور برنجی </t>
  </si>
  <si>
    <t xml:space="preserve">خانه سپید مشرق زمین </t>
  </si>
  <si>
    <t>پریسا تابش</t>
  </si>
  <si>
    <t>شهرک صنعتی شماره 1 خ8</t>
  </si>
  <si>
    <t xml:space="preserve">امیر بهمن شیمی </t>
  </si>
  <si>
    <t xml:space="preserve">اسماعیل بهمنی </t>
  </si>
  <si>
    <t>شهرک صنعتی شماره 1 خ4</t>
  </si>
  <si>
    <t xml:space="preserve">ماشین کاران عصاره </t>
  </si>
  <si>
    <t xml:space="preserve">رضا عصاره </t>
  </si>
  <si>
    <t>شهرک صنعتی شماره 1 خ11</t>
  </si>
  <si>
    <t xml:space="preserve">کشت و صنعت بهار نارنج </t>
  </si>
  <si>
    <t xml:space="preserve">محمد سوری </t>
  </si>
  <si>
    <t>شهرک صنعتی شماره 1 خ16</t>
  </si>
  <si>
    <t xml:space="preserve">مردان آفتاب مهاجر </t>
  </si>
  <si>
    <t xml:space="preserve">عزت الله عیسوند زیبایی </t>
  </si>
  <si>
    <t xml:space="preserve">شهرک صنعتی شماره 2 </t>
  </si>
  <si>
    <t>آبایان پروفیل</t>
  </si>
  <si>
    <t xml:space="preserve">امیر مسگزنژاد دزفولی </t>
  </si>
  <si>
    <t>شهرک صنعتی 2 خ تلاش 2</t>
  </si>
  <si>
    <t xml:space="preserve">اقای سبحانی </t>
  </si>
  <si>
    <t>اطمینان تجارت خوزستان(دانی نو)</t>
  </si>
  <si>
    <t>سلمان حمیدی</t>
  </si>
  <si>
    <t>شهرک صنعتی 2 تلاش 4</t>
  </si>
  <si>
    <t>کیمیاگران عرصه سلامت</t>
  </si>
  <si>
    <t>محمد جمال زعفرانی</t>
  </si>
  <si>
    <t>شهرک صنعتی 1 خ 9</t>
  </si>
  <si>
    <t xml:space="preserve">کوی سوم شعبان </t>
  </si>
  <si>
    <t>قارچ باران</t>
  </si>
  <si>
    <t>محمدفرتاش</t>
  </si>
  <si>
    <t>کوی آزادگان - روبروی کارخانه آسفالت عمران شهرداری-  42326266</t>
  </si>
  <si>
    <t>خانم خدابخش</t>
  </si>
  <si>
    <t xml:space="preserve">خمیرمایه </t>
  </si>
  <si>
    <t>سه راهی فجر- کیلومتر 1 شهرک حمزه-  5273558</t>
  </si>
  <si>
    <t xml:space="preserve">روغن گلستان </t>
  </si>
  <si>
    <t xml:space="preserve">عبدالرحیم گلستانی </t>
  </si>
  <si>
    <t>کیلومتر 8جاده شوشتر-کیلومتر 11جاده شهرک حمزه- 42358201</t>
  </si>
  <si>
    <t>فربست</t>
  </si>
  <si>
    <t xml:space="preserve">فرزانه حبیبی </t>
  </si>
  <si>
    <t>کیلومتر 8جاده شوشتر-کیلومتر 11جاده شهرک حمزه- 42358202</t>
  </si>
  <si>
    <t>دوده فام صدف</t>
  </si>
  <si>
    <t>روبروی شهرک سیاه منصور-جاده ماهور برنجی 42264132-7</t>
  </si>
  <si>
    <t xml:space="preserve">اقای پیله رام </t>
  </si>
  <si>
    <t xml:space="preserve">کشت و صنعت شهید بهشتی </t>
  </si>
  <si>
    <t>مهرشهر -بالاتر از کارخانه آسفالت عمران شهرداری - 42443801-7</t>
  </si>
  <si>
    <t xml:space="preserve">آقای ابراهیمی </t>
  </si>
  <si>
    <t xml:space="preserve">سلازمان امور بهره برداری ناحیه شمال برق خوزستان </t>
  </si>
  <si>
    <t>محسن مرادی</t>
  </si>
  <si>
    <t xml:space="preserve">سوم شعبان </t>
  </si>
  <si>
    <t>آب و فاضلاب دزفول</t>
  </si>
  <si>
    <t>آزادگان -اداره آب و فاضلاب - 6261001-6</t>
  </si>
  <si>
    <t>نیک تابان دز</t>
  </si>
  <si>
    <t>محمد سعادت پور</t>
  </si>
  <si>
    <t>کیلومتر 3 جاده دزفول- سردشت- جاده پل چهارم -42430331</t>
  </si>
  <si>
    <t>قارچ جلگه</t>
  </si>
  <si>
    <t>غلامعلی اسلامی زاده</t>
  </si>
  <si>
    <t>جاده شوشتر-جنب شهرک صنعتی 1- 42547140-3</t>
  </si>
  <si>
    <t xml:space="preserve">قند شهدای دزفول </t>
  </si>
  <si>
    <t xml:space="preserve">جاده شوشتر - بالاتر از شرکت فولاد روهینا جنوب </t>
  </si>
  <si>
    <t>آقای فریدفر</t>
  </si>
  <si>
    <t xml:space="preserve">کارتن محمد </t>
  </si>
  <si>
    <t xml:space="preserve">محمد پویه </t>
  </si>
  <si>
    <t>شهرک صنعتی 1 خیابان چهارم  - 42547129</t>
  </si>
  <si>
    <t>دکتر نجیب پور</t>
  </si>
  <si>
    <t xml:space="preserve">مجتمع فولاد روهینا جنوب </t>
  </si>
  <si>
    <t>کیلومتر 7 جاده دزفول-شوشتر - 42274300-309</t>
  </si>
  <si>
    <t>دکتر توکلی</t>
  </si>
  <si>
    <t xml:space="preserve">حاج علی جابریان محمود </t>
  </si>
  <si>
    <t>سید باقر موسوی فخر</t>
  </si>
  <si>
    <t>*1401/05/23</t>
  </si>
  <si>
    <t xml:space="preserve">
*1401/05/11
</t>
  </si>
  <si>
    <t xml:space="preserve">عیسی کله جویی
رضا کله جویی
محسن پیرامون </t>
  </si>
  <si>
    <t xml:space="preserve">عروج راه خوزستان </t>
  </si>
  <si>
    <t xml:space="preserve">مصطفی یزدان کیا </t>
  </si>
  <si>
    <t>شهرک صنعتی شماره 2 - 42264154</t>
  </si>
  <si>
    <t xml:space="preserve">دزفول </t>
  </si>
  <si>
    <t>*1401/04/05</t>
  </si>
  <si>
    <t>1401/03/16</t>
  </si>
  <si>
    <t>عبدالرضا محمد طالبی</t>
  </si>
  <si>
    <t>*1401/06/07</t>
  </si>
  <si>
    <t>*1401/05/10</t>
  </si>
  <si>
    <t>*1401/02/26</t>
  </si>
  <si>
    <t xml:space="preserve">خانم ارشادی </t>
  </si>
  <si>
    <t xml:space="preserve">مجتبی معین پور </t>
  </si>
  <si>
    <t>*1401/04/20</t>
  </si>
  <si>
    <t>*1401/03/09</t>
  </si>
  <si>
    <t xml:space="preserve">کریم جاویدانه </t>
  </si>
  <si>
    <t>*1401/03/08</t>
  </si>
  <si>
    <t xml:space="preserve">خانم لاله  ارشادی </t>
  </si>
  <si>
    <t>*1401/02/25</t>
  </si>
  <si>
    <t xml:space="preserve">مسعود زاهد </t>
  </si>
  <si>
    <t xml:space="preserve">سعدیان زاده </t>
  </si>
  <si>
    <t>*1401/05/02</t>
  </si>
  <si>
    <t xml:space="preserve">حسین سعادتی فر </t>
  </si>
  <si>
    <t>*1401/04/21</t>
  </si>
  <si>
    <t>*1401/01/29</t>
  </si>
  <si>
    <t xml:space="preserve">خانم صالح بیگی </t>
  </si>
  <si>
    <t>*1401/06/28</t>
  </si>
  <si>
    <t>*1401/06/21</t>
  </si>
  <si>
    <t xml:space="preserve">محسن نمازی فر </t>
  </si>
  <si>
    <t xml:space="preserve">سازمان توزیع برق </t>
  </si>
  <si>
    <t>آقای کشاورزی</t>
  </si>
  <si>
    <t>*1401/05/30</t>
  </si>
  <si>
    <t>*1401/06/15</t>
  </si>
  <si>
    <t>*1401/06/08</t>
  </si>
  <si>
    <t>*1401/06/20</t>
  </si>
  <si>
    <t>*1401/04/12</t>
  </si>
  <si>
    <t>*1401/03/24</t>
  </si>
  <si>
    <t xml:space="preserve">خانم قمری </t>
  </si>
  <si>
    <t xml:space="preserve">کریم راشدی </t>
  </si>
  <si>
    <t xml:space="preserve">آقای میلاد موسوی فر </t>
  </si>
  <si>
    <t>*1401/02/11</t>
  </si>
  <si>
    <t xml:space="preserve">آقای علیخانی </t>
  </si>
  <si>
    <t>آقای خوشبین</t>
  </si>
  <si>
    <t>*1401/02/04</t>
  </si>
  <si>
    <t>1401/03/17</t>
  </si>
  <si>
    <t>دریا شیلان دز</t>
  </si>
  <si>
    <t xml:space="preserve">قدرت مجیدی </t>
  </si>
  <si>
    <t>شهرک صنعتی شماره 3</t>
  </si>
  <si>
    <t>خانم برزگر</t>
  </si>
  <si>
    <t xml:space="preserve">خانم دهقان دوست </t>
  </si>
  <si>
    <t xml:space="preserve">آقای زیبایی </t>
  </si>
  <si>
    <t>*1401/10/20</t>
  </si>
  <si>
    <t>*1401/12/15</t>
  </si>
  <si>
    <t>*1401/12/07</t>
  </si>
  <si>
    <t>*1401/11/02</t>
  </si>
  <si>
    <t>1401/08/22
،1401/06/20</t>
  </si>
  <si>
    <t>1401/08/22</t>
  </si>
  <si>
    <t>*1401/09/27</t>
  </si>
  <si>
    <t>*1401/08/08</t>
  </si>
  <si>
    <t>*1401/11/05</t>
  </si>
  <si>
    <t>*1401/08/22</t>
  </si>
  <si>
    <t>1401/08/08</t>
  </si>
  <si>
    <t>*1401/09/21</t>
  </si>
  <si>
    <t xml:space="preserve">خانم تقی زاده </t>
  </si>
  <si>
    <t xml:space="preserve">
*1401/12/14
*1401/06/14
</t>
  </si>
  <si>
    <t>*1401/09/29</t>
  </si>
  <si>
    <t>*1401/12/06</t>
  </si>
  <si>
    <t>*1401/12/13</t>
  </si>
  <si>
    <t>*1401/07/18</t>
  </si>
  <si>
    <t>*1401/08/30</t>
  </si>
  <si>
    <t>*1401/10/04
1401/06/29</t>
  </si>
  <si>
    <t>*1401/10/25
*1401/05/25</t>
  </si>
  <si>
    <t>*1401/11/03</t>
  </si>
  <si>
    <t>*1401/11/23</t>
  </si>
  <si>
    <t>*1401/08/17</t>
  </si>
  <si>
    <t>*1401/12/08</t>
  </si>
  <si>
    <t>*1401/12/02</t>
  </si>
  <si>
    <t>1401/08/16
1401/11/02</t>
  </si>
  <si>
    <t>*1401/10/04
*1401/11/01</t>
  </si>
  <si>
    <t xml:space="preserve">حسین نورعلی زاده </t>
  </si>
  <si>
    <t xml:space="preserve">سیده رقیه سید غفوری </t>
  </si>
  <si>
    <t xml:space="preserve"> سید موسی موسوی فخر</t>
  </si>
  <si>
    <t>حسن صبوری نسب</t>
  </si>
  <si>
    <t xml:space="preserve">آقای پارسا </t>
  </si>
  <si>
    <t xml:space="preserve">آقای موسایی </t>
  </si>
  <si>
    <t xml:space="preserve">محمد نونچی </t>
  </si>
  <si>
    <t xml:space="preserve">آقای حشمتی نیا </t>
  </si>
  <si>
    <t xml:space="preserve">خانم جمال پور   </t>
  </si>
  <si>
    <t xml:space="preserve">خانم صیادی </t>
  </si>
  <si>
    <t xml:space="preserve">غلامرضا شرف الدین زاده </t>
  </si>
  <si>
    <t>الناز آریان</t>
  </si>
  <si>
    <t xml:space="preserve">فاطمه علی پور،بارونی خسروآبادی </t>
  </si>
  <si>
    <t xml:space="preserve">سجاد جودکی،میلاد فرمند،مصطفی محسنی </t>
  </si>
  <si>
    <t xml:space="preserve">مرتضی کوشکی،میکائیل لطفعلی پور،محسن زال مو </t>
  </si>
  <si>
    <t xml:space="preserve">آقای سگوند -
آقای عقابی 
آقای خاکبان 
</t>
  </si>
  <si>
    <t xml:space="preserve">آقای عرفی </t>
  </si>
  <si>
    <t xml:space="preserve">آقای فرهمند،جعفر اسلامی زاده ،حسن صفر شمس آبادی </t>
  </si>
  <si>
    <t xml:space="preserve">آقای بهاری پور </t>
  </si>
  <si>
    <t>شرکت آبیاری قدیم</t>
  </si>
  <si>
    <t>ابراهیم طالبیان</t>
  </si>
  <si>
    <t>خ.بهشتی نبش خ. طالقانی</t>
  </si>
  <si>
    <t>شاهین زاده</t>
  </si>
  <si>
    <t>خانم مهندس طاهری</t>
  </si>
  <si>
    <t>1401/7/3</t>
  </si>
  <si>
    <t>تولیدادوات کشاورزی</t>
  </si>
  <si>
    <t>مجتبی گلمهر</t>
  </si>
  <si>
    <t>مجتمع صنعتی شماره1خیابان صنعتگران3</t>
  </si>
  <si>
    <t>مرکز2</t>
  </si>
  <si>
    <t>سیده النازغفاری راد</t>
  </si>
  <si>
    <t>1401/1/16</t>
  </si>
  <si>
    <t>1401/8/17</t>
  </si>
  <si>
    <t>شهرداری منطقه1</t>
  </si>
  <si>
    <t>محسن کاروان مسجدی</t>
  </si>
  <si>
    <t>خیابان طالقانی نبش پیام آوران</t>
  </si>
  <si>
    <t>1401/3/9</t>
  </si>
  <si>
    <t>1401/9/22</t>
  </si>
  <si>
    <t>گسترآسایش مهرآور</t>
  </si>
  <si>
    <t>علی محمدی</t>
  </si>
  <si>
    <t>مجتمع صنعتی شماره1</t>
  </si>
  <si>
    <t>سعیدسهرابی وفا</t>
  </si>
  <si>
    <t>مرکزشماره2</t>
  </si>
  <si>
    <t>1401/4/4</t>
  </si>
  <si>
    <t>1401/11/18</t>
  </si>
  <si>
    <t>درمانگاه میلاد</t>
  </si>
  <si>
    <t>غلامرضا روان پور</t>
  </si>
  <si>
    <t>خیابان شریعتی میدان بهاران جنب کلانتری13-42545550</t>
  </si>
  <si>
    <t>1401/6/8</t>
  </si>
  <si>
    <t>1401/10/8</t>
  </si>
  <si>
    <t>مریم خلف شمس ابادی</t>
  </si>
  <si>
    <t>سازمان عمران شهرداری</t>
  </si>
  <si>
    <t>محمد آستی</t>
  </si>
  <si>
    <t>میدان گلها-شماره اقای قانعی رییس امور اداری09389127689</t>
  </si>
  <si>
    <t>آقای کیان راد</t>
  </si>
  <si>
    <t>شماره3</t>
  </si>
  <si>
    <t>سبزواریان</t>
  </si>
  <si>
    <t>1401/06/02</t>
  </si>
  <si>
    <t>1401/10/21</t>
  </si>
  <si>
    <t>پلی کلینیک چهارم خرداد</t>
  </si>
  <si>
    <t>دکتر نسرین نجابتی</t>
  </si>
  <si>
    <t>خ طالقانی نبش حضرت رسول</t>
  </si>
  <si>
    <t>مهشید کردی</t>
  </si>
  <si>
    <t>شماره یک</t>
  </si>
  <si>
    <t>زرندزاده</t>
  </si>
  <si>
    <t>1401/05/09</t>
  </si>
  <si>
    <t>1401/08/08
1401/10/27</t>
  </si>
  <si>
    <t>مرکز جراحی نشاط</t>
  </si>
  <si>
    <t>دکتر عبدالحسین تاج</t>
  </si>
  <si>
    <t>خ نشاط نبش سید محمود</t>
  </si>
  <si>
    <t>فروغ فیض الله</t>
  </si>
  <si>
    <t>مرکز جراحی مجتمع پزشکی مرکزی</t>
  </si>
  <si>
    <t>دکتر طاهر دباغ</t>
  </si>
  <si>
    <t>آفرینش  رو به روی خیابان توحید</t>
  </si>
  <si>
    <t>1401/08/08
1401/11/30</t>
  </si>
  <si>
    <t>درمانگاه حسین جودکی</t>
  </si>
  <si>
    <t>مجید جودکی</t>
  </si>
  <si>
    <t>امام خمینی شمالی بین رودکی و کمیل</t>
  </si>
  <si>
    <t>مهندس آسیه برزگر</t>
  </si>
  <si>
    <t>خیر</t>
  </si>
  <si>
    <t>مرکز شهید احمد هدایت پناه</t>
  </si>
  <si>
    <t>ذبیحی</t>
  </si>
  <si>
    <t>درمانگاه سبزقبا</t>
  </si>
  <si>
    <t>رضا حکمت زاده</t>
  </si>
  <si>
    <t>امام خمینی شمالی بالاتر از حرم سبزقبا</t>
  </si>
  <si>
    <t>دزفول ریخته گران</t>
  </si>
  <si>
    <t>سازمان مدیریت پسماند</t>
  </si>
  <si>
    <t>ایمان کناری</t>
  </si>
  <si>
    <t>جاده شمس اباد جنب ترمینال مسافربری</t>
  </si>
  <si>
    <t>امین اباذری</t>
  </si>
  <si>
    <t>مریم همت نیا</t>
  </si>
  <si>
    <t>شماره4</t>
  </si>
  <si>
    <t>ریخته گران</t>
  </si>
  <si>
    <t>141.3.25</t>
  </si>
  <si>
    <t>1401.6.23</t>
  </si>
  <si>
    <t>نمایندگی سایپا ساعی</t>
  </si>
  <si>
    <t>سعید ساعی</t>
  </si>
  <si>
    <t>میدان میوه و تره بار نبش خ تابستان</t>
  </si>
  <si>
    <t>آقای کیارسی</t>
  </si>
  <si>
    <t xml:space="preserve">مرکز 6 </t>
  </si>
  <si>
    <t>تابان فر</t>
  </si>
  <si>
    <t>1401.05.11</t>
  </si>
  <si>
    <t>1401.10.20</t>
  </si>
  <si>
    <t>سازمان اتوبوسرانی</t>
  </si>
  <si>
    <t>محمد صفاری پور</t>
  </si>
  <si>
    <t>خ پست</t>
  </si>
  <si>
    <t>آقای وحدتی</t>
  </si>
  <si>
    <t>1401.11.11</t>
  </si>
  <si>
    <t>آرد شعله</t>
  </si>
  <si>
    <t>سعید توتونچی</t>
  </si>
  <si>
    <t>خ احرار</t>
  </si>
  <si>
    <t>شیخی</t>
  </si>
  <si>
    <t>سعید سهرابی وفا</t>
  </si>
  <si>
    <t>مرکز 6</t>
  </si>
  <si>
    <t>1401/06/15</t>
  </si>
  <si>
    <t>1401/12/02</t>
  </si>
  <si>
    <t>شهرداری مرکزی</t>
  </si>
  <si>
    <t>محمدحسن عیسی زاده</t>
  </si>
  <si>
    <t>خ فرمانداری</t>
  </si>
  <si>
    <t>روغنی</t>
  </si>
  <si>
    <t>عفت بهشتی</t>
  </si>
  <si>
    <t>1401/06/16</t>
  </si>
  <si>
    <t>1401/11/25</t>
  </si>
  <si>
    <t>سیما منظر</t>
  </si>
  <si>
    <t>علی عالم زاده انصاری</t>
  </si>
  <si>
    <t>خ قانون بهارستان 3</t>
  </si>
  <si>
    <t>بنواری</t>
  </si>
  <si>
    <t>سمیه شهبازی</t>
  </si>
  <si>
    <t>1401/06/22</t>
  </si>
  <si>
    <t>اداره گاز</t>
  </si>
  <si>
    <t>علیرضا توفیق زاده</t>
  </si>
  <si>
    <t>خ بعثت</t>
  </si>
  <si>
    <t>1401/05/18</t>
  </si>
  <si>
    <t>1401/10/27</t>
  </si>
  <si>
    <t>انبار بستنی میهن</t>
  </si>
  <si>
    <t>وحید بیرانوند</t>
  </si>
  <si>
    <t>پشت میدان میوه و تره بار</t>
  </si>
  <si>
    <t>کریمی نژد</t>
  </si>
  <si>
    <t>سیوان سبحانی</t>
  </si>
  <si>
    <t>1401/06/08</t>
  </si>
  <si>
    <t>1401/09/28</t>
  </si>
  <si>
    <t>شهرداری منطقه 3</t>
  </si>
  <si>
    <t>بهزاد شاهرخی فر</t>
  </si>
  <si>
    <t>بلوار دانش</t>
  </si>
  <si>
    <t>تاج فر</t>
  </si>
  <si>
    <t>کارگاه ساختمانی یازهرا</t>
  </si>
  <si>
    <t>مهدی صنیعی</t>
  </si>
  <si>
    <t>ابتدای بلوار یلزهرا</t>
  </si>
  <si>
    <t>مرکز شماره 7</t>
  </si>
  <si>
    <t>آمنه خیراله بیاتیانی</t>
  </si>
  <si>
    <t>1401/5/5</t>
  </si>
  <si>
    <t>کیلینیک تخصصی یازهرا</t>
  </si>
  <si>
    <t>سید علی کیامرزی</t>
  </si>
  <si>
    <t>ابتدای بلوار یازهرا</t>
  </si>
  <si>
    <t>1401/2/26</t>
  </si>
  <si>
    <t>1401/10/26</t>
  </si>
  <si>
    <t>درمانگاه امام خمینی</t>
  </si>
  <si>
    <t>غلامرضا کیانی مهر</t>
  </si>
  <si>
    <t>دانش بین سلمان فارسی و زکریای رازی 09373725447</t>
  </si>
  <si>
    <t>1401/6/13</t>
  </si>
  <si>
    <t>1401/1026</t>
  </si>
  <si>
    <t>نمایندگی ایران خودرو</t>
  </si>
  <si>
    <t>آقای محمد بهروزی</t>
  </si>
  <si>
    <t>میدان آزادی جنب بانک ملی مرکزی</t>
  </si>
  <si>
    <t>خانم حسن نژاد</t>
  </si>
  <si>
    <t>اعظم دلدار</t>
  </si>
  <si>
    <t>01.06.10</t>
  </si>
  <si>
    <t>01.12.09</t>
  </si>
  <si>
    <t>آبیاری ناحیه شمال</t>
  </si>
  <si>
    <t>آقای محسن سعادت فر</t>
  </si>
  <si>
    <t>انتهای خیابان امام خمینی  پایگاه چهارم خرداد</t>
  </si>
  <si>
    <t>آقای حکیمی</t>
  </si>
  <si>
    <t>آقای مهندس محمد زاده</t>
  </si>
  <si>
    <t>دارد-</t>
  </si>
  <si>
    <t xml:space="preserve">مرکز شماره7 </t>
  </si>
  <si>
    <t>1401/03/24</t>
  </si>
  <si>
    <t>1401/12/13</t>
  </si>
  <si>
    <t>شهرداری منطقه 2</t>
  </si>
  <si>
    <t>آقای محمد مهرآفرین</t>
  </si>
  <si>
    <t>خیابان امام خمینی بلوار خیبر</t>
  </si>
  <si>
    <t>آقای کیانی اصل</t>
  </si>
  <si>
    <t>خانم مهندس عفت بهشتی</t>
  </si>
  <si>
    <t>1401/06/14</t>
  </si>
  <si>
    <t>بیمارستان نبوی</t>
  </si>
  <si>
    <t>آقای سید همایون آقامیری</t>
  </si>
  <si>
    <t>جاده ساحلی 42324001</t>
  </si>
  <si>
    <t>خانم مهندس سمیرا پاپی</t>
  </si>
  <si>
    <t>دکتر ویدا بهمنش</t>
  </si>
  <si>
    <t>مرکز شماره7</t>
  </si>
  <si>
    <t>1401/03/31</t>
  </si>
  <si>
    <t>1401/06/20
1401/9/29
1401/12/18</t>
  </si>
  <si>
    <t>کشتارگاه دزطیور</t>
  </si>
  <si>
    <t>رشید جلودار</t>
  </si>
  <si>
    <t>جاده شوشتر -دزفول جنب ماسه شویی تنورسازان</t>
  </si>
  <si>
    <t>مسعود روزی طلب</t>
  </si>
  <si>
    <t>میرفتاح</t>
  </si>
  <si>
    <t>دارد -آل کثیر</t>
  </si>
  <si>
    <t xml:space="preserve">تمام وقت </t>
  </si>
  <si>
    <t>اسلام آباد</t>
  </si>
  <si>
    <t>الیاسی گماری</t>
  </si>
  <si>
    <t>1401/03/5</t>
  </si>
  <si>
    <t>1401/06/1</t>
  </si>
  <si>
    <t>آجر پزی بنیاد بتن</t>
  </si>
  <si>
    <t>سه راهی بنوت</t>
  </si>
  <si>
    <t>رضا حاجی مومن</t>
  </si>
  <si>
    <t>بنوت</t>
  </si>
  <si>
    <t>داوود عبداله پهلوان</t>
  </si>
  <si>
    <t>1401/02</t>
  </si>
  <si>
    <t>1401/05-1401/12</t>
  </si>
  <si>
    <t>آجر پزی توکل</t>
  </si>
  <si>
    <t>1401/05-1401/05</t>
  </si>
  <si>
    <t>شرکت آبزی</t>
  </si>
  <si>
    <t>روستای سید عنایت</t>
  </si>
  <si>
    <t>ثابتی فر</t>
  </si>
  <si>
    <t>1401/03</t>
  </si>
  <si>
    <t>شهرداری چغامیش</t>
  </si>
  <si>
    <t>چغامیش</t>
  </si>
  <si>
    <t>ایمان تمن</t>
  </si>
  <si>
    <t>1401/05</t>
  </si>
  <si>
    <t>1401/12</t>
  </si>
  <si>
    <t>کشتارگاه هدایت</t>
  </si>
  <si>
    <t>هدایت</t>
  </si>
  <si>
    <t xml:space="preserve">چغامیش-روستای فضیلی-کیلومتر 3 </t>
  </si>
  <si>
    <t>ابراهیمی فر</t>
  </si>
  <si>
    <t>1401/06-1401/12</t>
  </si>
  <si>
    <t>تولیدی لوازم باشگاهی</t>
  </si>
  <si>
    <t>اعظم روشنی دهبری</t>
  </si>
  <si>
    <t>جاده شمس آباد-روبه رو قلعه رب</t>
  </si>
  <si>
    <t>مرکز بخشداری</t>
  </si>
  <si>
    <t>عاطفه الیاسی گماری</t>
  </si>
  <si>
    <t>15401/2/22</t>
  </si>
  <si>
    <t>1401/12/10</t>
  </si>
  <si>
    <t>زیباشهر</t>
  </si>
  <si>
    <t>درمانگاه کیا</t>
  </si>
  <si>
    <t>فرهاد عابدی کیا</t>
  </si>
  <si>
    <t>جاده سردشت</t>
  </si>
  <si>
    <t>علی اصغر عیسی پره</t>
  </si>
  <si>
    <t>1401/6/1</t>
  </si>
  <si>
    <t>شهرداری سالند (سردشت)</t>
  </si>
  <si>
    <t>اسداله احمدی</t>
  </si>
  <si>
    <t>ابتدای بلوار امام خمینی (ره)</t>
  </si>
  <si>
    <t>سردشت</t>
  </si>
  <si>
    <t>1401/4/5</t>
  </si>
  <si>
    <t>1401/6/9</t>
  </si>
  <si>
    <t>شهرداری سیاه منصور</t>
  </si>
  <si>
    <t>آقای علی گلی</t>
  </si>
  <si>
    <t>سیاه منصور جاده دزفول شوشتر</t>
  </si>
  <si>
    <t>سیاه منصور</t>
  </si>
  <si>
    <t>فاطمه میردورقی</t>
  </si>
  <si>
    <t>1401/2/25</t>
  </si>
  <si>
    <t>1401/10/13</t>
  </si>
  <si>
    <t>دزفول(شریعتی)</t>
  </si>
  <si>
    <t>شهرداری شریعتی</t>
  </si>
  <si>
    <t>خانم قاسمی</t>
  </si>
  <si>
    <t>شریعتی- بلوار شهیدمطهری،نبش خیابان حافظ  09163439298</t>
  </si>
  <si>
    <t>شریعتی</t>
  </si>
  <si>
    <t>شبگرد</t>
  </si>
  <si>
    <t>مرداد</t>
  </si>
  <si>
    <t xml:space="preserve">ابان </t>
  </si>
  <si>
    <t>تحقیقات و اموزش کشاورزی و منابع طبیعی</t>
  </si>
  <si>
    <t xml:space="preserve">دکتر سید محمد طیب غفاری  </t>
  </si>
  <si>
    <t>شریعتی- کمربندی اصلی  09384941792</t>
  </si>
  <si>
    <t>اسفند</t>
  </si>
  <si>
    <t>سازمان زندان</t>
  </si>
  <si>
    <t>محمد میری</t>
  </si>
  <si>
    <t xml:space="preserve">جاده شوشتر </t>
  </si>
  <si>
    <t>نادبی</t>
  </si>
  <si>
    <t>هر روز</t>
  </si>
  <si>
    <t>مدرس</t>
  </si>
  <si>
    <t>پورامامی</t>
  </si>
  <si>
    <t>1401.2.21</t>
  </si>
  <si>
    <t>01.6.25-01.9.23</t>
  </si>
  <si>
    <t>نجابتی</t>
  </si>
  <si>
    <t>جاده شوشتر</t>
  </si>
  <si>
    <t>خانم کردی</t>
  </si>
  <si>
    <t>1401.3.21</t>
  </si>
  <si>
    <t>1401.12.9</t>
  </si>
  <si>
    <t>مرکز امام خمینی</t>
  </si>
  <si>
    <t>شهرداری شهر امام</t>
  </si>
  <si>
    <t>سید مجید موسی حسینی</t>
  </si>
  <si>
    <t>خ باهنر</t>
  </si>
  <si>
    <t>محمد میرفتاح</t>
  </si>
  <si>
    <t>مرکز امام</t>
  </si>
  <si>
    <t xml:space="preserve"> فاطمه عباسی نیا</t>
  </si>
  <si>
    <t>1401/03/23</t>
  </si>
  <si>
    <t>1401/05/29</t>
  </si>
  <si>
    <t>شرکت کشت و صنعت شهید رجایی</t>
  </si>
  <si>
    <t>مهندس مخبر</t>
  </si>
  <si>
    <t>حومه شهر امام خمینی</t>
  </si>
  <si>
    <t>جوکار زاده</t>
  </si>
  <si>
    <t>مهندس رضا استاد</t>
  </si>
  <si>
    <t>دکتر رشید الماسی</t>
  </si>
  <si>
    <t>مهندس عباسی نیا</t>
  </si>
  <si>
    <t>1401/05/29         1401/11/02</t>
  </si>
  <si>
    <t>مرکز طالقانی</t>
  </si>
  <si>
    <t>شهرداری میانرود</t>
  </si>
  <si>
    <t>سید محمود آهو قلندری</t>
  </si>
  <si>
    <t>ورودی شهر میانرود میدان سیدالشهدا ابتدای بلوار انقلاب اسلامی9163415895</t>
  </si>
  <si>
    <t>فاطمه عباسی نیا</t>
  </si>
  <si>
    <t>1401/03/25</t>
  </si>
  <si>
    <t>هلدینگ رحمت تجارت</t>
  </si>
  <si>
    <t>داوود رحمتی</t>
  </si>
  <si>
    <t>چهار راه اوج-اتدای جاده شوش - جنب پمپ بنزین توسنگ</t>
  </si>
  <si>
    <t>محمدرضوانی مهر</t>
  </si>
  <si>
    <t>منتظری</t>
  </si>
  <si>
    <t>کوثر جلالی مقدم</t>
  </si>
  <si>
    <t>1401/2/5</t>
  </si>
  <si>
    <t>1401/06/01</t>
  </si>
  <si>
    <t>1401/09/15</t>
  </si>
  <si>
    <t>1401/12/9</t>
  </si>
  <si>
    <t>شهرداری حمزه</t>
  </si>
  <si>
    <t>آقای سزاری</t>
  </si>
  <si>
    <t xml:space="preserve">حمزه سردشت </t>
  </si>
  <si>
    <t>حمزه سردشت</t>
  </si>
  <si>
    <t>1401/3/18</t>
  </si>
  <si>
    <t>1401/5/30</t>
  </si>
  <si>
    <t>1401/9/27</t>
  </si>
  <si>
    <t>1401/12/14</t>
  </si>
  <si>
    <t>رضاستایشی</t>
  </si>
  <si>
    <t>شهرداری شمس آباد</t>
  </si>
  <si>
    <t xml:space="preserve">عبدالعظیم  دین دار </t>
  </si>
  <si>
    <t>شمس آباد جاده اصلی دزفول</t>
  </si>
  <si>
    <t>مهین روشن بیان</t>
  </si>
  <si>
    <t>خانم قلاوند</t>
  </si>
  <si>
    <t>شمس آباد</t>
  </si>
  <si>
    <t>1401/2/21</t>
  </si>
  <si>
    <t>1401/6/7</t>
  </si>
  <si>
    <t>مر کز خیریه صالحین</t>
  </si>
  <si>
    <t>محمود بازرگان</t>
  </si>
  <si>
    <t xml:space="preserve">شمس آباد شهرک زارعی خیابان گلستان یک بین مهر و مولوی </t>
  </si>
  <si>
    <t>نوروزی</t>
  </si>
  <si>
    <t>1401/6/19</t>
  </si>
  <si>
    <t>درمانگاه صادقیان</t>
  </si>
  <si>
    <t>معصومع صادقیان</t>
  </si>
  <si>
    <t xml:space="preserve">شمس آباد جاده اصلی دزفول – بین خیابان شهید رجایی و طالقانی </t>
  </si>
  <si>
    <t>ملکی حسینی</t>
  </si>
  <si>
    <t>معصومه صادقیان</t>
  </si>
  <si>
    <t>جلالی مقدم</t>
  </si>
  <si>
    <t>1401/6/3</t>
  </si>
  <si>
    <t>مرکز نگهداری از معلولین ذهنی</t>
  </si>
  <si>
    <t>احمد علی عصاریان</t>
  </si>
  <si>
    <t>جنب بیمارستان بزرگ دزفول</t>
  </si>
  <si>
    <t>آزادگان</t>
  </si>
  <si>
    <t>میردورقی</t>
  </si>
  <si>
    <t>1401/03/07</t>
  </si>
  <si>
    <t>کارگاه ساختمانی</t>
  </si>
  <si>
    <t>اسماعیل چگنی</t>
  </si>
  <si>
    <t>1401/03/28</t>
  </si>
  <si>
    <t>بزرگ دزفول</t>
  </si>
  <si>
    <t xml:space="preserve">دکتر سلمان پور </t>
  </si>
  <si>
    <t>اتوبان دزفول اندیمشک</t>
  </si>
  <si>
    <t>خانم پور عرفان</t>
  </si>
  <si>
    <t>دکتر سلمان پور</t>
  </si>
  <si>
    <t>1401/02/28</t>
  </si>
  <si>
    <t>1401/05/02</t>
  </si>
  <si>
    <t>بیمارستان 580</t>
  </si>
  <si>
    <t>دکتر قهاری</t>
  </si>
  <si>
    <t>بلوار شهذ=دای ارتش جنب تیپ 292 زرهی</t>
  </si>
  <si>
    <t>1401/03/22</t>
  </si>
  <si>
    <t>بیمارستان چهارم شکاری</t>
  </si>
  <si>
    <t>دکتر یوسفوند</t>
  </si>
  <si>
    <t>اقای محمودی</t>
  </si>
  <si>
    <t>درمانگاه امام حسن مجتبی</t>
  </si>
  <si>
    <t>درمانگاه ولیعصر</t>
  </si>
  <si>
    <t>امیر فتحی</t>
  </si>
  <si>
    <t>بلوارجمهوری-جنب آتشنشانی</t>
  </si>
  <si>
    <t>خانم محبوبه موفق پور</t>
  </si>
  <si>
    <t>خانم دکتر صدیقه درویشی</t>
  </si>
  <si>
    <t>صبح5</t>
  </si>
  <si>
    <t>شماره۴</t>
  </si>
  <si>
    <t>یوسفی مهر</t>
  </si>
  <si>
    <t>1401/3/25</t>
  </si>
  <si>
    <t>1401/6/7-1401/9/7</t>
  </si>
  <si>
    <t>درمانگاه فرهنگیان</t>
  </si>
  <si>
    <t>دکتر حسن بهاران فر</t>
  </si>
  <si>
    <t>کوی سعدی بلوار علامه ی طباطبایی بین فردوسی و ثامن ائمه</t>
  </si>
  <si>
    <t>دکترعبداامیر حیقیقی زاده</t>
  </si>
  <si>
    <t>4صبح-1عصروشب</t>
  </si>
  <si>
    <t>1401/5/22</t>
  </si>
  <si>
    <t>1401/8/8-1401/10/10</t>
  </si>
  <si>
    <t xml:space="preserve"> شماره7</t>
  </si>
  <si>
    <t>ازادگان</t>
  </si>
  <si>
    <t>حاجی خلف</t>
  </si>
  <si>
    <t>ماسه شویی جنوب</t>
  </si>
  <si>
    <t>محمد نصیری</t>
  </si>
  <si>
    <t>جاده سربیشه 09163061547</t>
  </si>
  <si>
    <t>اسلام اباد</t>
  </si>
  <si>
    <t>خان بابا</t>
  </si>
  <si>
    <t>1401.01.31</t>
  </si>
  <si>
    <t>ماسه شویی تنورساز</t>
  </si>
  <si>
    <t>منصور تنورساز</t>
  </si>
  <si>
    <t>جاده شوشتر قبل از پل کهنک 09168224404</t>
  </si>
  <si>
    <t>محمد تنورساز</t>
  </si>
  <si>
    <t>ماسه شویی طلایی</t>
  </si>
  <si>
    <t>عبدالرضا پازند</t>
  </si>
  <si>
    <t>جاده شوشتر قبل از پل کهنک 9166412128</t>
  </si>
  <si>
    <t>1401.05.05</t>
  </si>
  <si>
    <t>ماسه شویی امین تولید عمران</t>
  </si>
  <si>
    <t>خدارحم عسگرپور</t>
  </si>
  <si>
    <t>جاده شوشتر قبل از پل کهنک 9161419345</t>
  </si>
  <si>
    <t>منوچهررشیدی</t>
  </si>
  <si>
    <t>مریم امیدی</t>
  </si>
  <si>
    <t>بیمارستان تامین اجتماعی</t>
  </si>
  <si>
    <t>درمانگاه امام علی(ع)</t>
  </si>
  <si>
    <t>دکتر علیرضا عترت خواه</t>
  </si>
  <si>
    <t>خیابان قاضی</t>
  </si>
  <si>
    <t>مهندس آزادی</t>
  </si>
  <si>
    <t xml:space="preserve">دکتر علیرضا عترت خواه </t>
  </si>
  <si>
    <t>مرکز شماره 5</t>
  </si>
  <si>
    <t>سعادت فر</t>
  </si>
  <si>
    <t>1401/5/23</t>
  </si>
  <si>
    <t>1401/9/19
1401/12/11</t>
  </si>
  <si>
    <t>-</t>
  </si>
  <si>
    <t>کلینیک افشار</t>
  </si>
  <si>
    <t>سیدعلی کیامرزی</t>
  </si>
  <si>
    <t>دور میدان افشار</t>
  </si>
  <si>
    <t>1401/6/12</t>
  </si>
  <si>
    <t>1401/10/18</t>
  </si>
  <si>
    <t>مسلم رحیمی خواه</t>
  </si>
  <si>
    <t>رضا سزاری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</si>
</sst>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8"/>
      <color theme="1"/>
      <name val="B Titr"/>
      <charset val="178"/>
    </font>
    <font>
      <sz val="20"/>
      <color theme="1"/>
      <name val="B Titr"/>
      <charset val="178"/>
    </font>
    <font>
      <sz val="12"/>
      <name val="B Titr"/>
      <charset val="178"/>
    </font>
    <font>
      <b/>
      <sz val="12"/>
      <color theme="1"/>
      <name val="B Titr"/>
      <charset val="178"/>
    </font>
    <font>
      <b/>
      <sz val="12"/>
      <name val="B Titr"/>
      <charset val="178"/>
    </font>
    <font>
      <b/>
      <sz val="11"/>
      <name val="B Titr"/>
      <charset val="178"/>
    </font>
    <font>
      <sz val="11"/>
      <color theme="1"/>
      <name val="B Titr"/>
      <charset val="178"/>
    </font>
    <font>
      <b/>
      <sz val="11"/>
      <color theme="1"/>
      <name val="B Titr"/>
      <charset val="178"/>
    </font>
    <font>
      <sz val="12"/>
      <color rgb="FF002060"/>
      <name val="B Titr"/>
      <charset val="178"/>
    </font>
    <font>
      <b/>
      <sz val="12"/>
      <color rgb="FF002060"/>
      <name val="B Titr"/>
      <charset val="178"/>
    </font>
    <font>
      <b/>
      <sz val="9"/>
      <color rgb="FF002060"/>
      <name val="B Titr"/>
      <charset val="178"/>
    </font>
    <font>
      <b/>
      <sz val="8"/>
      <color rgb="FF002060"/>
      <name val="B Titr"/>
      <charset val="178"/>
    </font>
    <font>
      <sz val="12"/>
      <color theme="1"/>
      <name val="Calibri"/>
      <family val="2"/>
      <charset val="178"/>
      <scheme val="minor"/>
    </font>
    <font>
      <sz val="10"/>
      <color theme="1"/>
      <name val="B Titr"/>
      <charset val="178"/>
    </font>
    <font>
      <b/>
      <sz val="10"/>
      <color rgb="FF002060"/>
      <name val="B Titr"/>
      <charset val="178"/>
    </font>
    <font>
      <sz val="11"/>
      <name val="B Titr"/>
      <charset val="178"/>
    </font>
    <font>
      <sz val="9"/>
      <name val="B Titr"/>
      <charset val="178"/>
    </font>
    <font>
      <b/>
      <sz val="10"/>
      <name val="B Titr"/>
      <charset val="178"/>
    </font>
    <font>
      <b/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b/>
      <sz val="12"/>
      <name val="B Nazanin"/>
      <charset val="178"/>
    </font>
    <font>
      <sz val="14"/>
      <color theme="1"/>
      <name val="B Titr"/>
      <charset val="178"/>
    </font>
    <font>
      <b/>
      <sz val="11"/>
      <name val="B Nazanin"/>
      <charset val="178"/>
    </font>
    <font>
      <sz val="11"/>
      <name val="Calibri"/>
      <family val="2"/>
      <scheme val="minor"/>
    </font>
    <font>
      <sz val="12"/>
      <name val="Calibri"/>
      <family val="2"/>
      <charset val="178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B Nazanin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11"/>
      <color rgb="FF9C0006"/>
      <name val="B Nazanin"/>
      <charset val="178"/>
    </font>
    <font>
      <b/>
      <sz val="11"/>
      <color rgb="FF006100"/>
      <name val="B Nazanin"/>
      <charset val="178"/>
    </font>
    <font>
      <b/>
      <sz val="18"/>
      <color theme="1"/>
      <name val="Calibri"/>
      <family val="2"/>
      <scheme val="minor"/>
    </font>
    <font>
      <b/>
      <sz val="18"/>
      <color theme="1"/>
      <name val="B Nazanin"/>
      <charset val="178"/>
    </font>
    <font>
      <b/>
      <sz val="20"/>
      <color rgb="FFFF0000"/>
      <name val="B Nazanin"/>
      <charset val="178"/>
    </font>
  </fonts>
  <fills count="32">
    <fill>
      <patternFill patternType="none"/>
    </fill>
    <fill>
      <patternFill patternType="gray125"/>
    </fill>
    <fill>
      <patternFill patternType="solid">
        <fgColor rgb="FFB3FFCC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A7E2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</cellStyleXfs>
  <cellXfs count="222">
    <xf numFmtId="0" fontId="0" fillId="0" borderId="0" xfId="0"/>
    <xf numFmtId="0" fontId="4" fillId="4" borderId="0" xfId="0" applyFont="1" applyFill="1" applyBorder="1" applyAlignment="1">
      <alignment vertical="center"/>
    </xf>
    <xf numFmtId="0" fontId="0" fillId="5" borderId="1" xfId="0" applyFill="1" applyBorder="1"/>
    <xf numFmtId="0" fontId="0" fillId="0" borderId="0" xfId="0" applyBorder="1"/>
    <xf numFmtId="0" fontId="0" fillId="0" borderId="0" xfId="0" applyBorder="1" applyAlignment="1"/>
    <xf numFmtId="0" fontId="1" fillId="6" borderId="4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5" borderId="4" xfId="0" applyFill="1" applyBorder="1"/>
    <xf numFmtId="0" fontId="0" fillId="5" borderId="1" xfId="0" applyFill="1" applyBorder="1" applyAlignment="1"/>
    <xf numFmtId="0" fontId="0" fillId="4" borderId="0" xfId="0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6" borderId="6" xfId="0" applyFont="1" applyFill="1" applyBorder="1"/>
    <xf numFmtId="0" fontId="1" fillId="7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1" fillId="6" borderId="9" xfId="0" applyFont="1" applyFill="1" applyBorder="1"/>
    <xf numFmtId="0" fontId="1" fillId="7" borderId="10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10" fillId="6" borderId="9" xfId="0" applyFont="1" applyFill="1" applyBorder="1"/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14" fillId="14" borderId="1" xfId="0" applyFont="1" applyFill="1" applyBorder="1" applyAlignment="1">
      <alignment horizontal="center" vertical="center" wrapText="1" readingOrder="2"/>
    </xf>
    <xf numFmtId="0" fontId="14" fillId="12" borderId="1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12" borderId="2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2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1" xfId="0" applyBorder="1"/>
    <xf numFmtId="0" fontId="21" fillId="3" borderId="1" xfId="0" applyFont="1" applyFill="1" applyBorder="1" applyAlignment="1">
      <alignment horizontal="center" vertical="center"/>
    </xf>
    <xf numFmtId="0" fontId="22" fillId="0" borderId="0" xfId="0" applyFont="1"/>
    <xf numFmtId="0" fontId="1" fillId="6" borderId="4" xfId="0" applyFont="1" applyFill="1" applyBorder="1" applyAlignment="1">
      <alignment vertical="center" wrapText="1"/>
    </xf>
    <xf numFmtId="0" fontId="24" fillId="7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5" fillId="16" borderId="1" xfId="0" applyFont="1" applyFill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31" fillId="13" borderId="1" xfId="0" applyFont="1" applyFill="1" applyBorder="1" applyAlignment="1">
      <alignment horizontal="center" vertical="center"/>
    </xf>
    <xf numFmtId="0" fontId="32" fillId="13" borderId="1" xfId="0" applyFont="1" applyFill="1" applyBorder="1"/>
    <xf numFmtId="0" fontId="32" fillId="13" borderId="1" xfId="0" applyFont="1" applyFill="1" applyBorder="1" applyAlignment="1">
      <alignment horizontal="center" vertical="center"/>
    </xf>
    <xf numFmtId="0" fontId="32" fillId="13" borderId="0" xfId="0" applyFont="1" applyFill="1"/>
    <xf numFmtId="0" fontId="32" fillId="20" borderId="1" xfId="0" applyFont="1" applyFill="1" applyBorder="1"/>
    <xf numFmtId="0" fontId="32" fillId="20" borderId="1" xfId="0" applyFont="1" applyFill="1" applyBorder="1" applyAlignment="1">
      <alignment horizontal="center" vertical="center"/>
    </xf>
    <xf numFmtId="0" fontId="32" fillId="20" borderId="0" xfId="0" applyFont="1" applyFill="1"/>
    <xf numFmtId="0" fontId="31" fillId="16" borderId="1" xfId="0" applyFont="1" applyFill="1" applyBorder="1" applyAlignment="1">
      <alignment horizontal="center" vertical="center"/>
    </xf>
    <xf numFmtId="0" fontId="32" fillId="16" borderId="1" xfId="0" applyFont="1" applyFill="1" applyBorder="1"/>
    <xf numFmtId="0" fontId="32" fillId="16" borderId="1" xfId="0" applyFont="1" applyFill="1" applyBorder="1" applyAlignment="1">
      <alignment horizontal="center" vertical="center"/>
    </xf>
    <xf numFmtId="0" fontId="32" fillId="16" borderId="0" xfId="0" applyFont="1" applyFill="1"/>
    <xf numFmtId="0" fontId="31" fillId="21" borderId="1" xfId="0" applyFont="1" applyFill="1" applyBorder="1" applyAlignment="1">
      <alignment horizontal="center" vertical="center"/>
    </xf>
    <xf numFmtId="0" fontId="32" fillId="21" borderId="1" xfId="0" applyFont="1" applyFill="1" applyBorder="1"/>
    <xf numFmtId="0" fontId="32" fillId="21" borderId="1" xfId="0" applyFont="1" applyFill="1" applyBorder="1" applyAlignment="1">
      <alignment horizontal="center" vertical="center"/>
    </xf>
    <xf numFmtId="0" fontId="32" fillId="21" borderId="0" xfId="0" applyFont="1" applyFill="1"/>
    <xf numFmtId="0" fontId="32" fillId="22" borderId="1" xfId="0" applyFont="1" applyFill="1" applyBorder="1"/>
    <xf numFmtId="0" fontId="32" fillId="22" borderId="1" xfId="0" applyFont="1" applyFill="1" applyBorder="1" applyAlignment="1">
      <alignment horizontal="center" vertical="center"/>
    </xf>
    <xf numFmtId="0" fontId="32" fillId="22" borderId="0" xfId="0" applyFont="1" applyFill="1"/>
    <xf numFmtId="0" fontId="31" fillId="23" borderId="1" xfId="0" applyFont="1" applyFill="1" applyBorder="1" applyAlignment="1">
      <alignment horizontal="center" vertical="center"/>
    </xf>
    <xf numFmtId="0" fontId="32" fillId="23" borderId="1" xfId="0" applyFont="1" applyFill="1" applyBorder="1"/>
    <xf numFmtId="0" fontId="32" fillId="23" borderId="1" xfId="0" applyFont="1" applyFill="1" applyBorder="1" applyAlignment="1">
      <alignment horizontal="center" vertical="center"/>
    </xf>
    <xf numFmtId="0" fontId="32" fillId="23" borderId="0" xfId="0" applyFont="1" applyFill="1"/>
    <xf numFmtId="0" fontId="31" fillId="24" borderId="1" xfId="0" applyFont="1" applyFill="1" applyBorder="1" applyAlignment="1">
      <alignment horizontal="center" vertical="center"/>
    </xf>
    <xf numFmtId="0" fontId="32" fillId="24" borderId="1" xfId="0" applyFont="1" applyFill="1" applyBorder="1"/>
    <xf numFmtId="0" fontId="32" fillId="24" borderId="1" xfId="0" applyFont="1" applyFill="1" applyBorder="1" applyAlignment="1">
      <alignment horizontal="center" vertical="center"/>
    </xf>
    <xf numFmtId="0" fontId="32" fillId="24" borderId="0" xfId="0" applyFont="1" applyFill="1"/>
    <xf numFmtId="0" fontId="31" fillId="17" borderId="1" xfId="0" applyFont="1" applyFill="1" applyBorder="1" applyAlignment="1">
      <alignment horizontal="center" vertical="center"/>
    </xf>
    <xf numFmtId="0" fontId="32" fillId="17" borderId="1" xfId="0" applyFont="1" applyFill="1" applyBorder="1"/>
    <xf numFmtId="0" fontId="32" fillId="17" borderId="0" xfId="0" applyFont="1" applyFill="1"/>
    <xf numFmtId="0" fontId="31" fillId="25" borderId="1" xfId="0" applyFont="1" applyFill="1" applyBorder="1" applyAlignment="1">
      <alignment horizontal="center" vertical="center"/>
    </xf>
    <xf numFmtId="0" fontId="32" fillId="25" borderId="1" xfId="0" applyFont="1" applyFill="1" applyBorder="1"/>
    <xf numFmtId="0" fontId="32" fillId="25" borderId="0" xfId="0" applyFont="1" applyFill="1"/>
    <xf numFmtId="0" fontId="32" fillId="17" borderId="1" xfId="0" applyFont="1" applyFill="1" applyBorder="1" applyAlignment="1">
      <alignment horizontal="center" vertical="center"/>
    </xf>
    <xf numFmtId="0" fontId="32" fillId="25" borderId="1" xfId="0" applyFont="1" applyFill="1" applyBorder="1" applyAlignment="1">
      <alignment horizontal="center" vertical="center"/>
    </xf>
    <xf numFmtId="0" fontId="31" fillId="26" borderId="1" xfId="0" applyFont="1" applyFill="1" applyBorder="1" applyAlignment="1">
      <alignment horizontal="center" vertical="center"/>
    </xf>
    <xf numFmtId="0" fontId="32" fillId="26" borderId="1" xfId="0" applyFont="1" applyFill="1" applyBorder="1"/>
    <xf numFmtId="0" fontId="32" fillId="26" borderId="1" xfId="0" applyFont="1" applyFill="1" applyBorder="1" applyAlignment="1">
      <alignment horizontal="center" vertical="center"/>
    </xf>
    <xf numFmtId="0" fontId="32" fillId="26" borderId="0" xfId="0" applyFont="1" applyFill="1"/>
    <xf numFmtId="0" fontId="32" fillId="21" borderId="1" xfId="0" applyFont="1" applyFill="1" applyBorder="1" applyAlignment="1">
      <alignment horizontal="center"/>
    </xf>
    <xf numFmtId="0" fontId="31" fillId="27" borderId="1" xfId="0" applyFont="1" applyFill="1" applyBorder="1" applyAlignment="1">
      <alignment horizontal="center" vertical="center"/>
    </xf>
    <xf numFmtId="0" fontId="32" fillId="27" borderId="1" xfId="0" applyFont="1" applyFill="1" applyBorder="1"/>
    <xf numFmtId="0" fontId="32" fillId="27" borderId="1" xfId="0" applyFont="1" applyFill="1" applyBorder="1" applyAlignment="1">
      <alignment horizontal="center" vertical="center"/>
    </xf>
    <xf numFmtId="0" fontId="32" fillId="27" borderId="0" xfId="0" applyFont="1" applyFill="1"/>
    <xf numFmtId="0" fontId="31" fillId="15" borderId="1" xfId="0" applyFont="1" applyFill="1" applyBorder="1" applyAlignment="1">
      <alignment horizontal="center" vertical="center"/>
    </xf>
    <xf numFmtId="0" fontId="32" fillId="15" borderId="1" xfId="0" applyFont="1" applyFill="1" applyBorder="1"/>
    <xf numFmtId="0" fontId="32" fillId="15" borderId="1" xfId="0" applyFont="1" applyFill="1" applyBorder="1" applyAlignment="1">
      <alignment horizontal="center" vertical="center"/>
    </xf>
    <xf numFmtId="0" fontId="32" fillId="15" borderId="0" xfId="0" applyFont="1" applyFill="1"/>
    <xf numFmtId="0" fontId="31" fillId="28" borderId="1" xfId="0" applyFont="1" applyFill="1" applyBorder="1" applyAlignment="1">
      <alignment horizontal="center" vertical="center"/>
    </xf>
    <xf numFmtId="0" fontId="32" fillId="28" borderId="1" xfId="0" applyFont="1" applyFill="1" applyBorder="1"/>
    <xf numFmtId="0" fontId="32" fillId="28" borderId="0" xfId="0" applyFont="1" applyFill="1"/>
    <xf numFmtId="0" fontId="32" fillId="25" borderId="1" xfId="0" applyFont="1" applyFill="1" applyBorder="1" applyAlignment="1">
      <alignment vertical="center"/>
    </xf>
    <xf numFmtId="0" fontId="32" fillId="25" borderId="0" xfId="0" applyFont="1" applyFill="1" applyAlignment="1">
      <alignment vertical="center"/>
    </xf>
    <xf numFmtId="0" fontId="31" fillId="29" borderId="1" xfId="0" applyFont="1" applyFill="1" applyBorder="1" applyAlignment="1">
      <alignment horizontal="center" vertical="center"/>
    </xf>
    <xf numFmtId="0" fontId="32" fillId="29" borderId="1" xfId="0" applyFont="1" applyFill="1" applyBorder="1"/>
    <xf numFmtId="0" fontId="32" fillId="29" borderId="1" xfId="0" applyFont="1" applyFill="1" applyBorder="1" applyAlignment="1">
      <alignment horizontal="center" vertical="center"/>
    </xf>
    <xf numFmtId="0" fontId="32" fillId="29" borderId="0" xfId="0" applyFont="1" applyFill="1"/>
    <xf numFmtId="0" fontId="32" fillId="26" borderId="1" xfId="0" applyFont="1" applyFill="1" applyBorder="1" applyAlignment="1">
      <alignment horizontal="center"/>
    </xf>
    <xf numFmtId="0" fontId="32" fillId="13" borderId="1" xfId="0" applyFont="1" applyFill="1" applyBorder="1" applyAlignment="1">
      <alignment horizontal="center"/>
    </xf>
    <xf numFmtId="0" fontId="0" fillId="16" borderId="0" xfId="0" applyFill="1"/>
    <xf numFmtId="0" fontId="0" fillId="21" borderId="0" xfId="0" applyFill="1"/>
    <xf numFmtId="0" fontId="0" fillId="25" borderId="0" xfId="0" applyFill="1"/>
    <xf numFmtId="0" fontId="0" fillId="22" borderId="0" xfId="0" applyFill="1"/>
    <xf numFmtId="0" fontId="0" fillId="27" borderId="0" xfId="0" applyFill="1"/>
    <xf numFmtId="0" fontId="0" fillId="23" borderId="0" xfId="0" applyFill="1"/>
    <xf numFmtId="0" fontId="0" fillId="15" borderId="0" xfId="0" applyFill="1"/>
    <xf numFmtId="0" fontId="0" fillId="28" borderId="0" xfId="0" applyFill="1"/>
    <xf numFmtId="0" fontId="0" fillId="20" borderId="0" xfId="0" applyFill="1"/>
    <xf numFmtId="0" fontId="30" fillId="21" borderId="1" xfId="0" applyFont="1" applyFill="1" applyBorder="1"/>
    <xf numFmtId="0" fontId="30" fillId="27" borderId="1" xfId="0" applyFont="1" applyFill="1" applyBorder="1"/>
    <xf numFmtId="0" fontId="30" fillId="15" borderId="1" xfId="0" applyFont="1" applyFill="1" applyBorder="1"/>
    <xf numFmtId="0" fontId="30" fillId="28" borderId="1" xfId="0" applyFont="1" applyFill="1" applyBorder="1"/>
    <xf numFmtId="0" fontId="30" fillId="16" borderId="1" xfId="0" applyFont="1" applyFill="1" applyBorder="1"/>
    <xf numFmtId="0" fontId="30" fillId="22" borderId="1" xfId="0" applyFont="1" applyFill="1" applyBorder="1"/>
    <xf numFmtId="0" fontId="30" fillId="23" borderId="1" xfId="0" applyFont="1" applyFill="1" applyBorder="1"/>
    <xf numFmtId="0" fontId="30" fillId="20" borderId="1" xfId="0" applyFont="1" applyFill="1" applyBorder="1"/>
    <xf numFmtId="0" fontId="30" fillId="25" borderId="1" xfId="0" applyFont="1" applyFill="1" applyBorder="1"/>
    <xf numFmtId="0" fontId="32" fillId="21" borderId="0" xfId="0" applyFont="1" applyFill="1" applyAlignment="1">
      <alignment horizontal="center" vertical="center"/>
    </xf>
    <xf numFmtId="0" fontId="31" fillId="21" borderId="1" xfId="0" applyFont="1" applyFill="1" applyBorder="1" applyAlignment="1">
      <alignment horizontal="center" vertical="center" wrapText="1"/>
    </xf>
    <xf numFmtId="0" fontId="32" fillId="28" borderId="1" xfId="0" applyFont="1" applyFill="1" applyBorder="1" applyAlignment="1">
      <alignment horizontal="center" vertical="center"/>
    </xf>
    <xf numFmtId="0" fontId="32" fillId="16" borderId="1" xfId="0" applyFont="1" applyFill="1" applyBorder="1" applyAlignment="1">
      <alignment horizontal="center"/>
    </xf>
    <xf numFmtId="0" fontId="32" fillId="26" borderId="0" xfId="0" applyFont="1" applyFill="1" applyAlignment="1">
      <alignment horizontal="center"/>
    </xf>
    <xf numFmtId="0" fontId="32" fillId="17" borderId="0" xfId="0" applyFont="1" applyFill="1" applyAlignment="1">
      <alignment horizontal="center" vertical="center"/>
    </xf>
    <xf numFmtId="0" fontId="31" fillId="13" borderId="1" xfId="0" applyFont="1" applyFill="1" applyBorder="1" applyAlignment="1">
      <alignment horizontal="center" vertical="center" wrapText="1"/>
    </xf>
    <xf numFmtId="0" fontId="32" fillId="13" borderId="0" xfId="0" applyFont="1" applyFill="1" applyAlignment="1">
      <alignment horizontal="center" vertical="center"/>
    </xf>
    <xf numFmtId="0" fontId="0" fillId="28" borderId="0" xfId="0" applyFill="1" applyAlignment="1">
      <alignment vertical="center"/>
    </xf>
    <xf numFmtId="0" fontId="0" fillId="20" borderId="5" xfId="0" applyFill="1" applyBorder="1"/>
    <xf numFmtId="0" fontId="30" fillId="21" borderId="4" xfId="0" applyFont="1" applyFill="1" applyBorder="1"/>
    <xf numFmtId="0" fontId="30" fillId="21" borderId="4" xfId="0" applyFont="1" applyFill="1" applyBorder="1" applyAlignment="1">
      <alignment wrapText="1"/>
    </xf>
    <xf numFmtId="0" fontId="30" fillId="21" borderId="1" xfId="0" applyFont="1" applyFill="1" applyBorder="1" applyAlignment="1"/>
    <xf numFmtId="0" fontId="30" fillId="27" borderId="1" xfId="0" applyFont="1" applyFill="1" applyBorder="1" applyAlignment="1"/>
    <xf numFmtId="0" fontId="30" fillId="15" borderId="4" xfId="0" applyFont="1" applyFill="1" applyBorder="1"/>
    <xf numFmtId="0" fontId="30" fillId="15" borderId="1" xfId="0" applyFont="1" applyFill="1" applyBorder="1" applyAlignment="1"/>
    <xf numFmtId="0" fontId="30" fillId="28" borderId="4" xfId="0" applyFont="1" applyFill="1" applyBorder="1"/>
    <xf numFmtId="0" fontId="30" fillId="28" borderId="1" xfId="0" applyFont="1" applyFill="1" applyBorder="1" applyAlignment="1"/>
    <xf numFmtId="0" fontId="30" fillId="28" borderId="1" xfId="0" applyFont="1" applyFill="1" applyBorder="1" applyAlignment="1">
      <alignment vertical="center"/>
    </xf>
    <xf numFmtId="0" fontId="30" fillId="28" borderId="4" xfId="0" applyFont="1" applyFill="1" applyBorder="1" applyAlignment="1">
      <alignment vertical="center"/>
    </xf>
    <xf numFmtId="0" fontId="30" fillId="28" borderId="1" xfId="0" applyFont="1" applyFill="1" applyBorder="1" applyAlignment="1">
      <alignment vertical="center" wrapText="1"/>
    </xf>
    <xf numFmtId="0" fontId="30" fillId="16" borderId="4" xfId="0" applyFont="1" applyFill="1" applyBorder="1"/>
    <xf numFmtId="0" fontId="30" fillId="16" borderId="1" xfId="0" applyFont="1" applyFill="1" applyBorder="1" applyAlignment="1"/>
    <xf numFmtId="0" fontId="30" fillId="22" borderId="4" xfId="0" applyFont="1" applyFill="1" applyBorder="1"/>
    <xf numFmtId="0" fontId="30" fillId="22" borderId="1" xfId="0" applyFont="1" applyFill="1" applyBorder="1" applyAlignment="1"/>
    <xf numFmtId="0" fontId="30" fillId="23" borderId="4" xfId="0" applyFont="1" applyFill="1" applyBorder="1"/>
    <xf numFmtId="0" fontId="30" fillId="23" borderId="1" xfId="0" applyFont="1" applyFill="1" applyBorder="1" applyAlignment="1"/>
    <xf numFmtId="0" fontId="30" fillId="20" borderId="1" xfId="0" applyFont="1" applyFill="1" applyBorder="1" applyAlignment="1"/>
    <xf numFmtId="0" fontId="33" fillId="25" borderId="1" xfId="2" applyFont="1" applyFill="1" applyBorder="1"/>
    <xf numFmtId="164" fontId="33" fillId="25" borderId="1" xfId="2" applyNumberFormat="1" applyFont="1" applyFill="1" applyBorder="1"/>
    <xf numFmtId="0" fontId="33" fillId="25" borderId="1" xfId="2" applyFont="1" applyFill="1" applyBorder="1" applyAlignment="1"/>
    <xf numFmtId="0" fontId="34" fillId="25" borderId="1" xfId="1" applyFont="1" applyFill="1" applyBorder="1"/>
    <xf numFmtId="0" fontId="34" fillId="25" borderId="1" xfId="1" applyFont="1" applyFill="1" applyBorder="1" applyAlignment="1"/>
    <xf numFmtId="0" fontId="32" fillId="30" borderId="1" xfId="0" applyFont="1" applyFill="1" applyBorder="1" applyAlignment="1">
      <alignment horizontal="center" vertical="center"/>
    </xf>
    <xf numFmtId="0" fontId="32" fillId="30" borderId="0" xfId="0" applyFont="1" applyFill="1"/>
    <xf numFmtId="0" fontId="36" fillId="0" borderId="1" xfId="0" applyFont="1" applyBorder="1" applyAlignment="1">
      <alignment horizontal="center" vertical="center"/>
    </xf>
    <xf numFmtId="0" fontId="35" fillId="31" borderId="1" xfId="0" applyFont="1" applyFill="1" applyBorder="1" applyAlignment="1">
      <alignment horizontal="center"/>
    </xf>
    <xf numFmtId="0" fontId="36" fillId="31" borderId="1" xfId="0" applyFont="1" applyFill="1" applyBorder="1" applyAlignment="1">
      <alignment horizontal="center" vertical="center"/>
    </xf>
    <xf numFmtId="0" fontId="35" fillId="31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2" fillId="28" borderId="1" xfId="0" applyFont="1" applyFill="1" applyBorder="1" applyAlignment="1">
      <alignment horizontal="center"/>
    </xf>
    <xf numFmtId="0" fontId="32" fillId="27" borderId="1" xfId="0" applyFont="1" applyFill="1" applyBorder="1" applyAlignment="1">
      <alignment horizontal="center"/>
    </xf>
    <xf numFmtId="0" fontId="32" fillId="15" borderId="1" xfId="0" applyFont="1" applyFill="1" applyBorder="1" applyAlignment="1">
      <alignment horizontal="center"/>
    </xf>
    <xf numFmtId="0" fontId="32" fillId="23" borderId="1" xfId="0" applyFont="1" applyFill="1" applyBorder="1" applyAlignment="1">
      <alignment horizontal="center"/>
    </xf>
    <xf numFmtId="0" fontId="32" fillId="24" borderId="1" xfId="0" applyFont="1" applyFill="1" applyBorder="1" applyAlignment="1">
      <alignment horizontal="center"/>
    </xf>
    <xf numFmtId="0" fontId="32" fillId="29" borderId="1" xfId="0" applyFont="1" applyFill="1" applyBorder="1" applyAlignment="1">
      <alignment horizontal="center"/>
    </xf>
    <xf numFmtId="0" fontId="32" fillId="17" borderId="1" xfId="0" applyFont="1" applyFill="1" applyBorder="1" applyAlignment="1">
      <alignment horizontal="center"/>
    </xf>
    <xf numFmtId="0" fontId="35" fillId="31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7" fillId="21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5" fillId="2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3" fillId="12" borderId="4" xfId="0" applyFont="1" applyFill="1" applyBorder="1" applyAlignment="1">
      <alignment horizontal="center" vertical="center" wrapText="1" readingOrder="2"/>
    </xf>
    <xf numFmtId="0" fontId="13" fillId="12" borderId="5" xfId="0" applyFont="1" applyFill="1" applyBorder="1" applyAlignment="1">
      <alignment horizontal="center" vertical="center" wrapText="1" readingOrder="2"/>
    </xf>
    <xf numFmtId="0" fontId="16" fillId="8" borderId="1" xfId="0" applyFont="1" applyFill="1" applyBorder="1" applyAlignment="1">
      <alignment horizontal="center" vertical="center"/>
    </xf>
    <xf numFmtId="0" fontId="17" fillId="9" borderId="2" xfId="0" applyFont="1" applyFill="1" applyBorder="1" applyAlignment="1">
      <alignment horizontal="center" vertical="center" wrapText="1" readingOrder="2"/>
    </xf>
    <xf numFmtId="0" fontId="17" fillId="9" borderId="11" xfId="0" applyFont="1" applyFill="1" applyBorder="1" applyAlignment="1">
      <alignment horizontal="center" vertical="center" wrapText="1" readingOrder="2"/>
    </xf>
    <xf numFmtId="0" fontId="16" fillId="15" borderId="1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 readingOrder="2"/>
    </xf>
    <xf numFmtId="0" fontId="13" fillId="12" borderId="3" xfId="0" applyFont="1" applyFill="1" applyBorder="1" applyAlignment="1">
      <alignment horizontal="center" vertical="center" wrapText="1" readingOrder="2"/>
    </xf>
    <xf numFmtId="0" fontId="11" fillId="8" borderId="7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 readingOrder="2"/>
    </xf>
    <xf numFmtId="0" fontId="13" fillId="10" borderId="1" xfId="0" applyFont="1" applyFill="1" applyBorder="1" applyAlignment="1">
      <alignment horizontal="center" vertical="center" wrapText="1" readingOrder="2"/>
    </xf>
    <xf numFmtId="0" fontId="13" fillId="11" borderId="1" xfId="0" applyFont="1" applyFill="1" applyBorder="1" applyAlignment="1">
      <alignment horizontal="center" vertical="center" wrapText="1" readingOrder="2"/>
    </xf>
    <xf numFmtId="0" fontId="2" fillId="11" borderId="1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 wrapText="1" readingOrder="2"/>
    </xf>
    <xf numFmtId="0" fontId="13" fillId="13" borderId="3" xfId="0" applyFont="1" applyFill="1" applyBorder="1" applyAlignment="1">
      <alignment horizontal="center" vertical="center" wrapText="1" readingOrder="2"/>
    </xf>
  </cellXfs>
  <cellStyles count="3">
    <cellStyle name="Bad" xfId="2" builtinId="27"/>
    <cellStyle name="Good" xfId="1" builtinId="26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Titr"/>
        <scheme val="none"/>
      </font>
      <fill>
        <patternFill patternType="solid">
          <fgColor indexed="64"/>
          <bgColor rgb="FFFFDD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Titr"/>
        <scheme val="none"/>
      </font>
      <fill>
        <patternFill patternType="solid">
          <fgColor indexed="64"/>
          <bgColor rgb="FFFFA7E2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B Titr"/>
        <scheme val="none"/>
      </font>
      <fill>
        <patternFill patternType="solid">
          <fgColor indexed="64"/>
          <bgColor rgb="FFFFA7E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B3FFCC"/>
      <color rgb="FF00F0EA"/>
      <color rgb="FF8BFFFF"/>
      <color rgb="FF43FF98"/>
      <color rgb="FF01FF74"/>
      <color rgb="FFC1FFD6"/>
      <color rgb="FF00D05E"/>
      <color rgb="FF6DFFFF"/>
      <color rgb="FFB9FFFF"/>
      <color rgb="FFD9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E8:F12" totalsRowShown="0" headerRowDxfId="5" headerRowBorderDxfId="4" tableBorderDxfId="3" totalsRowBorderDxfId="2">
  <autoFilter ref="E8:F12"/>
  <tableColumns count="2">
    <tableColumn id="1" name="اطلاعات کارگاه های شهرستان" dataDxfId="1"/>
    <tableColumn id="2" name="زیر 20 نفر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XFD12"/>
  <sheetViews>
    <sheetView rightToLeft="1" zoomScale="80" zoomScaleNormal="80" workbookViewId="0">
      <selection activeCell="A4" sqref="A4:XFD4"/>
    </sheetView>
  </sheetViews>
  <sheetFormatPr defaultRowHeight="15" x14ac:dyDescent="0.25"/>
  <cols>
    <col min="3" max="3" width="21.140625" style="31" customWidth="1"/>
    <col min="5" max="5" width="33.7109375" customWidth="1"/>
    <col min="6" max="6" width="17.85546875" customWidth="1"/>
  </cols>
  <sheetData>
    <row r="1" spans="1:16384" ht="40.5" x14ac:dyDescent="0.25">
      <c r="A1" s="184" t="s">
        <v>44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</row>
    <row r="2" spans="1:16384" ht="52.5" customHeight="1" x14ac:dyDescent="0.7">
      <c r="A2" s="185" t="s">
        <v>0</v>
      </c>
      <c r="B2" s="185" t="s">
        <v>1</v>
      </c>
      <c r="C2" s="185" t="s">
        <v>4</v>
      </c>
      <c r="D2" s="185" t="s">
        <v>7</v>
      </c>
      <c r="E2" s="185" t="s">
        <v>42</v>
      </c>
      <c r="F2" s="185" t="s">
        <v>41</v>
      </c>
      <c r="G2" s="186" t="s">
        <v>12</v>
      </c>
      <c r="H2" s="186"/>
      <c r="I2" s="185" t="s">
        <v>5</v>
      </c>
      <c r="J2" s="185" t="s">
        <v>6</v>
      </c>
      <c r="K2" s="187" t="s">
        <v>13</v>
      </c>
      <c r="L2" s="187"/>
      <c r="M2" s="41"/>
      <c r="N2" s="188" t="s">
        <v>40</v>
      </c>
      <c r="O2" s="188"/>
      <c r="P2" s="185" t="s">
        <v>2</v>
      </c>
      <c r="Q2" s="185" t="s">
        <v>3</v>
      </c>
      <c r="R2" s="185" t="s">
        <v>8</v>
      </c>
      <c r="S2" s="183" t="s">
        <v>9</v>
      </c>
      <c r="T2" s="183"/>
    </row>
    <row r="3" spans="1:16384" ht="102" x14ac:dyDescent="0.25">
      <c r="A3" s="185"/>
      <c r="B3" s="185"/>
      <c r="C3" s="185"/>
      <c r="D3" s="185"/>
      <c r="E3" s="185"/>
      <c r="F3" s="185"/>
      <c r="G3" s="33" t="s">
        <v>10</v>
      </c>
      <c r="H3" s="33" t="s">
        <v>11</v>
      </c>
      <c r="I3" s="185"/>
      <c r="J3" s="185"/>
      <c r="K3" s="33" t="s">
        <v>43</v>
      </c>
      <c r="L3" s="34" t="s">
        <v>16</v>
      </c>
      <c r="M3" s="32" t="s">
        <v>17</v>
      </c>
      <c r="N3" s="6" t="s">
        <v>10</v>
      </c>
      <c r="O3" s="6" t="s">
        <v>11</v>
      </c>
      <c r="P3" s="185"/>
      <c r="Q3" s="185"/>
      <c r="R3" s="185"/>
      <c r="S3" s="33" t="s">
        <v>18</v>
      </c>
      <c r="T3" s="33" t="s">
        <v>19</v>
      </c>
    </row>
    <row r="4" spans="1:16384" ht="25.5" x14ac:dyDescent="0.25">
      <c r="A4" s="36"/>
      <c r="B4" s="36"/>
      <c r="C4" s="37"/>
      <c r="D4" s="36"/>
      <c r="E4" s="36"/>
      <c r="F4" s="36"/>
      <c r="G4" s="36"/>
      <c r="H4" s="36"/>
      <c r="I4" s="36"/>
      <c r="J4" s="36"/>
      <c r="K4" s="36"/>
      <c r="L4" s="38"/>
      <c r="M4" s="39"/>
      <c r="N4" s="40"/>
      <c r="O4" s="40"/>
      <c r="P4" s="36"/>
      <c r="Q4" s="36"/>
      <c r="R4" s="36"/>
      <c r="S4" s="36"/>
      <c r="T4" s="36"/>
    </row>
    <row r="5" spans="1:16384" ht="25.5" x14ac:dyDescent="0.25">
      <c r="A5" s="36"/>
      <c r="B5" s="36"/>
      <c r="C5" s="37"/>
      <c r="D5" s="36"/>
      <c r="E5" s="36"/>
      <c r="F5" s="36"/>
      <c r="G5" s="36"/>
      <c r="H5" s="36"/>
      <c r="I5" s="36"/>
      <c r="J5" s="36"/>
      <c r="K5" s="36"/>
      <c r="L5" s="38"/>
      <c r="M5" s="39"/>
      <c r="N5" s="40"/>
      <c r="O5" s="40"/>
      <c r="P5" s="36"/>
      <c r="Q5" s="36"/>
      <c r="R5" s="36"/>
      <c r="S5" s="36"/>
      <c r="T5" s="36"/>
    </row>
    <row r="6" spans="1:16384" ht="25.5" x14ac:dyDescent="0.25">
      <c r="A6" s="36"/>
      <c r="B6" s="36"/>
      <c r="C6" s="37"/>
      <c r="D6" s="36"/>
      <c r="E6" s="36"/>
      <c r="F6" s="36"/>
      <c r="G6" s="36"/>
      <c r="H6" s="36"/>
      <c r="I6" s="36"/>
      <c r="J6" s="36"/>
      <c r="K6" s="36"/>
      <c r="L6" s="38"/>
      <c r="M6" s="39"/>
      <c r="N6" s="40"/>
      <c r="O6" s="40"/>
      <c r="P6" s="36"/>
      <c r="Q6" s="36"/>
      <c r="R6" s="36"/>
      <c r="S6" s="36"/>
      <c r="T6" s="36"/>
    </row>
    <row r="7" spans="1:16384" s="25" customFormat="1" x14ac:dyDescent="0.25">
      <c r="A7"/>
      <c r="B7"/>
      <c r="C7" s="31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ht="22.5" customHeight="1" x14ac:dyDescent="0.25">
      <c r="E8" s="16" t="s">
        <v>15</v>
      </c>
      <c r="F8" s="16" t="s">
        <v>47</v>
      </c>
    </row>
    <row r="9" spans="1:16384" ht="22.5" customHeight="1" x14ac:dyDescent="0.6">
      <c r="E9" s="14" t="s">
        <v>45</v>
      </c>
      <c r="F9" s="15"/>
    </row>
    <row r="10" spans="1:16384" ht="22.5" x14ac:dyDescent="0.6">
      <c r="E10" s="17" t="s">
        <v>46</v>
      </c>
      <c r="F10" s="18"/>
    </row>
    <row r="11" spans="1:16384" ht="22.5" customHeight="1" x14ac:dyDescent="0.6">
      <c r="E11" s="20" t="s">
        <v>48</v>
      </c>
      <c r="F11" s="19"/>
    </row>
    <row r="12" spans="1:16384" ht="22.5" customHeight="1" x14ac:dyDescent="0.6">
      <c r="E12" s="17" t="s">
        <v>49</v>
      </c>
      <c r="F12" s="18"/>
    </row>
  </sheetData>
  <mergeCells count="16">
    <mergeCell ref="S2:T2"/>
    <mergeCell ref="A1:T1"/>
    <mergeCell ref="A2:A3"/>
    <mergeCell ref="B2:B3"/>
    <mergeCell ref="C2:C3"/>
    <mergeCell ref="D2:D3"/>
    <mergeCell ref="E2:E3"/>
    <mergeCell ref="F2:F3"/>
    <mergeCell ref="G2:H2"/>
    <mergeCell ref="I2:I3"/>
    <mergeCell ref="J2:J3"/>
    <mergeCell ref="K2:L2"/>
    <mergeCell ref="N2:O2"/>
    <mergeCell ref="P2:P3"/>
    <mergeCell ref="Q2:Q3"/>
    <mergeCell ref="R2:R3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V55"/>
  <sheetViews>
    <sheetView rightToLeft="1" zoomScale="68" zoomScaleNormal="68" workbookViewId="0">
      <selection activeCell="F4" sqref="F4:F42"/>
    </sheetView>
  </sheetViews>
  <sheetFormatPr defaultRowHeight="15" x14ac:dyDescent="0.25"/>
  <cols>
    <col min="1" max="1" width="8.140625" customWidth="1"/>
    <col min="3" max="3" width="42.42578125" customWidth="1"/>
    <col min="4" max="4" width="25.140625" bestFit="1" customWidth="1"/>
    <col min="5" max="5" width="48.28515625" bestFit="1" customWidth="1"/>
    <col min="6" max="6" width="16.5703125" customWidth="1"/>
    <col min="7" max="7" width="11.42578125" customWidth="1"/>
    <col min="8" max="8" width="9.85546875" customWidth="1"/>
    <col min="9" max="9" width="29.7109375" customWidth="1"/>
    <col min="10" max="11" width="26" customWidth="1"/>
    <col min="12" max="12" width="16.140625" customWidth="1"/>
    <col min="13" max="13" width="12.7109375" customWidth="1"/>
    <col min="14" max="14" width="25.28515625" customWidth="1"/>
    <col min="15" max="15" width="19.85546875" customWidth="1"/>
    <col min="16" max="16" width="24.140625" customWidth="1"/>
    <col min="17" max="17" width="19" customWidth="1"/>
    <col min="18" max="18" width="28.5703125" customWidth="1"/>
    <col min="19" max="19" width="20.85546875" customWidth="1"/>
    <col min="20" max="20" width="28.5703125" bestFit="1" customWidth="1"/>
  </cols>
  <sheetData>
    <row r="1" spans="1:21" ht="48.75" customHeight="1" x14ac:dyDescent="0.25">
      <c r="A1" s="184" t="s">
        <v>14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"/>
    </row>
    <row r="2" spans="1:21" ht="51.75" customHeight="1" x14ac:dyDescent="0.7">
      <c r="A2" s="185" t="s">
        <v>0</v>
      </c>
      <c r="B2" s="185" t="s">
        <v>1</v>
      </c>
      <c r="C2" s="185" t="s">
        <v>4</v>
      </c>
      <c r="D2" s="185" t="s">
        <v>7</v>
      </c>
      <c r="E2" s="185" t="s">
        <v>42</v>
      </c>
      <c r="F2" s="185" t="s">
        <v>41</v>
      </c>
      <c r="G2" s="185" t="s">
        <v>12</v>
      </c>
      <c r="H2" s="185"/>
      <c r="I2" s="185" t="s">
        <v>5</v>
      </c>
      <c r="J2" s="185" t="s">
        <v>6</v>
      </c>
      <c r="K2" s="191" t="s">
        <v>13</v>
      </c>
      <c r="L2" s="191"/>
      <c r="M2" s="41"/>
      <c r="N2" s="191" t="s">
        <v>40</v>
      </c>
      <c r="O2" s="191"/>
      <c r="P2" s="185" t="s">
        <v>2</v>
      </c>
      <c r="Q2" s="185" t="s">
        <v>3</v>
      </c>
      <c r="R2" s="185" t="s">
        <v>8</v>
      </c>
      <c r="S2" s="183" t="s">
        <v>9</v>
      </c>
      <c r="T2" s="183"/>
    </row>
    <row r="3" spans="1:21" ht="76.5" x14ac:dyDescent="0.25">
      <c r="A3" s="185"/>
      <c r="B3" s="185"/>
      <c r="C3" s="185"/>
      <c r="D3" s="185"/>
      <c r="E3" s="185"/>
      <c r="F3" s="185"/>
      <c r="G3" s="33" t="s">
        <v>10</v>
      </c>
      <c r="H3" s="33" t="s">
        <v>11</v>
      </c>
      <c r="I3" s="185"/>
      <c r="J3" s="185"/>
      <c r="K3" s="33" t="s">
        <v>43</v>
      </c>
      <c r="L3" s="34" t="s">
        <v>16</v>
      </c>
      <c r="M3" s="35" t="s">
        <v>17</v>
      </c>
      <c r="N3" s="6" t="s">
        <v>10</v>
      </c>
      <c r="O3" s="6" t="s">
        <v>11</v>
      </c>
      <c r="P3" s="185"/>
      <c r="Q3" s="185"/>
      <c r="R3" s="185"/>
      <c r="S3" s="33" t="s">
        <v>18</v>
      </c>
      <c r="T3" s="33" t="s">
        <v>19</v>
      </c>
    </row>
    <row r="4" spans="1:21" s="67" customFormat="1" ht="33.75" x14ac:dyDescent="0.85">
      <c r="A4" s="64">
        <v>1</v>
      </c>
      <c r="B4" s="64" t="s">
        <v>50</v>
      </c>
      <c r="C4" s="64" t="s">
        <v>87</v>
      </c>
      <c r="D4" s="64" t="s">
        <v>197</v>
      </c>
      <c r="E4" s="64" t="s">
        <v>88</v>
      </c>
      <c r="F4" s="64">
        <v>43</v>
      </c>
      <c r="G4" s="66">
        <v>1</v>
      </c>
      <c r="H4" s="66"/>
      <c r="I4" s="64">
        <v>1</v>
      </c>
      <c r="J4" s="64" t="s">
        <v>281</v>
      </c>
      <c r="K4" s="64" t="s">
        <v>90</v>
      </c>
      <c r="L4" s="64">
        <v>0</v>
      </c>
      <c r="M4" s="64">
        <v>2</v>
      </c>
      <c r="N4" s="91" t="s">
        <v>89</v>
      </c>
      <c r="P4" s="64" t="s">
        <v>91</v>
      </c>
      <c r="Q4" s="64" t="s">
        <v>92</v>
      </c>
      <c r="R4" s="64">
        <v>43</v>
      </c>
      <c r="S4" s="64" t="s">
        <v>198</v>
      </c>
      <c r="T4" s="64" t="s">
        <v>251</v>
      </c>
    </row>
    <row r="5" spans="1:21" s="67" customFormat="1" ht="33.75" x14ac:dyDescent="0.85">
      <c r="A5" s="64">
        <v>2</v>
      </c>
      <c r="B5" s="64" t="s">
        <v>50</v>
      </c>
      <c r="C5" s="64" t="s">
        <v>93</v>
      </c>
      <c r="D5" s="64" t="s">
        <v>94</v>
      </c>
      <c r="E5" s="64" t="s">
        <v>95</v>
      </c>
      <c r="F5" s="64">
        <v>40</v>
      </c>
      <c r="G5" s="66">
        <v>1</v>
      </c>
      <c r="H5" s="66"/>
      <c r="I5" s="64">
        <v>1</v>
      </c>
      <c r="J5" s="64" t="s">
        <v>263</v>
      </c>
      <c r="K5" s="64" t="s">
        <v>96</v>
      </c>
      <c r="L5" s="64">
        <v>0</v>
      </c>
      <c r="M5" s="64">
        <v>2</v>
      </c>
      <c r="N5" s="91" t="s">
        <v>89</v>
      </c>
      <c r="O5" s="64"/>
      <c r="P5" s="64" t="s">
        <v>91</v>
      </c>
      <c r="Q5" s="64" t="s">
        <v>92</v>
      </c>
      <c r="R5" s="64">
        <v>40</v>
      </c>
      <c r="S5" s="64" t="s">
        <v>232</v>
      </c>
      <c r="T5" s="64" t="s">
        <v>252</v>
      </c>
    </row>
    <row r="6" spans="1:21" s="67" customFormat="1" ht="33.75" x14ac:dyDescent="0.85">
      <c r="A6" s="64">
        <v>3</v>
      </c>
      <c r="B6" s="64" t="s">
        <v>50</v>
      </c>
      <c r="C6" s="64" t="s">
        <v>97</v>
      </c>
      <c r="D6" s="64" t="s">
        <v>94</v>
      </c>
      <c r="E6" s="64" t="s">
        <v>98</v>
      </c>
      <c r="F6" s="64">
        <v>42</v>
      </c>
      <c r="G6" s="66">
        <v>1</v>
      </c>
      <c r="H6" s="66"/>
      <c r="I6" s="64">
        <v>1</v>
      </c>
      <c r="J6" s="64" t="s">
        <v>263</v>
      </c>
      <c r="K6" s="64" t="s">
        <v>96</v>
      </c>
      <c r="L6" s="64">
        <v>0</v>
      </c>
      <c r="M6" s="64">
        <v>2</v>
      </c>
      <c r="N6" s="91" t="s">
        <v>89</v>
      </c>
      <c r="O6" s="64"/>
      <c r="P6" s="64" t="s">
        <v>91</v>
      </c>
      <c r="Q6" s="64" t="s">
        <v>92</v>
      </c>
      <c r="R6" s="64">
        <v>42</v>
      </c>
      <c r="S6" s="64" t="s">
        <v>232</v>
      </c>
      <c r="T6" s="64" t="s">
        <v>252</v>
      </c>
    </row>
    <row r="7" spans="1:21" s="67" customFormat="1" ht="33.75" x14ac:dyDescent="0.85">
      <c r="A7" s="64">
        <v>4</v>
      </c>
      <c r="B7" s="64" t="s">
        <v>50</v>
      </c>
      <c r="C7" s="64" t="s">
        <v>99</v>
      </c>
      <c r="D7" s="64" t="s">
        <v>94</v>
      </c>
      <c r="E7" s="64" t="s">
        <v>100</v>
      </c>
      <c r="F7" s="64">
        <v>40</v>
      </c>
      <c r="G7" s="66">
        <v>1</v>
      </c>
      <c r="H7" s="66"/>
      <c r="I7" s="64">
        <v>1</v>
      </c>
      <c r="J7" s="64" t="s">
        <v>263</v>
      </c>
      <c r="K7" s="64" t="s">
        <v>96</v>
      </c>
      <c r="L7" s="64">
        <v>0</v>
      </c>
      <c r="M7" s="64">
        <v>2</v>
      </c>
      <c r="N7" s="91" t="s">
        <v>89</v>
      </c>
      <c r="O7" s="91"/>
      <c r="P7" s="64" t="s">
        <v>91</v>
      </c>
      <c r="Q7" s="64" t="s">
        <v>92</v>
      </c>
      <c r="R7" s="64">
        <v>40</v>
      </c>
      <c r="S7" s="64" t="s">
        <v>232</v>
      </c>
      <c r="T7" s="64" t="s">
        <v>252</v>
      </c>
    </row>
    <row r="8" spans="1:21" s="67" customFormat="1" ht="33.75" x14ac:dyDescent="0.85">
      <c r="A8" s="64">
        <v>5</v>
      </c>
      <c r="B8" s="64" t="s">
        <v>50</v>
      </c>
      <c r="C8" s="64" t="s">
        <v>101</v>
      </c>
      <c r="D8" s="64" t="s">
        <v>102</v>
      </c>
      <c r="E8" s="64" t="s">
        <v>103</v>
      </c>
      <c r="F8" s="64">
        <v>49</v>
      </c>
      <c r="G8" s="66">
        <v>1</v>
      </c>
      <c r="H8" s="66"/>
      <c r="I8" s="64">
        <v>1</v>
      </c>
      <c r="J8" s="64" t="s">
        <v>282</v>
      </c>
      <c r="K8" s="64" t="s">
        <v>104</v>
      </c>
      <c r="L8" s="64">
        <v>0</v>
      </c>
      <c r="M8" s="64">
        <v>2</v>
      </c>
      <c r="N8" s="91" t="s">
        <v>89</v>
      </c>
      <c r="O8" s="91"/>
      <c r="P8" s="64" t="s">
        <v>91</v>
      </c>
      <c r="Q8" s="64" t="s">
        <v>92</v>
      </c>
      <c r="R8" s="64">
        <v>49</v>
      </c>
      <c r="S8" s="64" t="s">
        <v>226</v>
      </c>
      <c r="T8" s="64" t="s">
        <v>252</v>
      </c>
    </row>
    <row r="9" spans="1:21" s="67" customFormat="1" ht="33.75" x14ac:dyDescent="0.85">
      <c r="A9" s="64">
        <v>6</v>
      </c>
      <c r="B9" s="64" t="s">
        <v>50</v>
      </c>
      <c r="C9" s="64" t="s">
        <v>105</v>
      </c>
      <c r="D9" s="64" t="s">
        <v>106</v>
      </c>
      <c r="E9" s="64" t="s">
        <v>107</v>
      </c>
      <c r="F9" s="64">
        <v>45</v>
      </c>
      <c r="G9" s="66">
        <v>1</v>
      </c>
      <c r="H9" s="66"/>
      <c r="I9" s="64">
        <v>1</v>
      </c>
      <c r="J9" s="64" t="s">
        <v>289</v>
      </c>
      <c r="K9" s="64" t="s">
        <v>108</v>
      </c>
      <c r="L9" s="64">
        <v>0</v>
      </c>
      <c r="M9" s="64">
        <v>2</v>
      </c>
      <c r="N9" s="91" t="s">
        <v>89</v>
      </c>
      <c r="O9" s="91"/>
      <c r="P9" s="64" t="s">
        <v>91</v>
      </c>
      <c r="Q9" s="64" t="s">
        <v>92</v>
      </c>
      <c r="R9" s="64">
        <v>45</v>
      </c>
      <c r="S9" s="64" t="s">
        <v>233</v>
      </c>
      <c r="T9" s="64" t="s">
        <v>253</v>
      </c>
    </row>
    <row r="10" spans="1:21" s="67" customFormat="1" ht="33.75" x14ac:dyDescent="0.85">
      <c r="A10" s="64">
        <v>7</v>
      </c>
      <c r="B10" s="64" t="s">
        <v>50</v>
      </c>
      <c r="C10" s="64" t="s">
        <v>109</v>
      </c>
      <c r="D10" s="66" t="s">
        <v>110</v>
      </c>
      <c r="E10" s="66" t="s">
        <v>111</v>
      </c>
      <c r="F10" s="64">
        <v>20</v>
      </c>
      <c r="G10" s="66">
        <v>1</v>
      </c>
      <c r="H10" s="129"/>
      <c r="I10" s="64">
        <v>1</v>
      </c>
      <c r="J10" s="64" t="s">
        <v>285</v>
      </c>
      <c r="K10" s="64" t="s">
        <v>112</v>
      </c>
      <c r="L10" s="64">
        <v>0</v>
      </c>
      <c r="M10" s="64">
        <v>2</v>
      </c>
      <c r="N10" s="91" t="s">
        <v>89</v>
      </c>
      <c r="O10" s="91"/>
      <c r="P10" s="64" t="s">
        <v>91</v>
      </c>
      <c r="Q10" s="64" t="s">
        <v>92</v>
      </c>
      <c r="R10" s="64">
        <v>20</v>
      </c>
      <c r="S10" s="64" t="s">
        <v>234</v>
      </c>
      <c r="T10" s="64" t="s">
        <v>251</v>
      </c>
    </row>
    <row r="11" spans="1:21" s="67" customFormat="1" ht="33.75" x14ac:dyDescent="0.85">
      <c r="A11" s="64">
        <v>8</v>
      </c>
      <c r="B11" s="64" t="s">
        <v>50</v>
      </c>
      <c r="C11" s="64" t="s">
        <v>113</v>
      </c>
      <c r="D11" s="64" t="s">
        <v>114</v>
      </c>
      <c r="E11" s="64" t="s">
        <v>115</v>
      </c>
      <c r="F11" s="64">
        <v>39</v>
      </c>
      <c r="G11" s="66">
        <v>1</v>
      </c>
      <c r="H11" s="66"/>
      <c r="I11" s="64">
        <v>1</v>
      </c>
      <c r="J11" s="64" t="s">
        <v>286</v>
      </c>
      <c r="K11" s="64" t="s">
        <v>116</v>
      </c>
      <c r="L11" s="64">
        <v>0</v>
      </c>
      <c r="M11" s="64">
        <v>2</v>
      </c>
      <c r="N11" s="91" t="s">
        <v>89</v>
      </c>
      <c r="O11" s="65"/>
      <c r="P11" s="64" t="s">
        <v>91</v>
      </c>
      <c r="Q11" s="64" t="s">
        <v>92</v>
      </c>
      <c r="R11" s="64">
        <v>39</v>
      </c>
      <c r="S11" s="64" t="s">
        <v>235</v>
      </c>
      <c r="T11" s="64" t="s">
        <v>254</v>
      </c>
    </row>
    <row r="12" spans="1:21" s="67" customFormat="1" ht="33.75" x14ac:dyDescent="0.85">
      <c r="A12" s="64">
        <v>9</v>
      </c>
      <c r="B12" s="64" t="s">
        <v>50</v>
      </c>
      <c r="C12" s="64" t="s">
        <v>123</v>
      </c>
      <c r="D12" s="64" t="s">
        <v>124</v>
      </c>
      <c r="E12" s="64" t="s">
        <v>121</v>
      </c>
      <c r="F12" s="64">
        <v>37</v>
      </c>
      <c r="G12" s="66">
        <v>1</v>
      </c>
      <c r="H12" s="66"/>
      <c r="I12" s="64">
        <v>1</v>
      </c>
      <c r="J12" s="64" t="s">
        <v>239</v>
      </c>
      <c r="K12" s="64" t="s">
        <v>112</v>
      </c>
      <c r="L12" s="64">
        <v>0</v>
      </c>
      <c r="M12" s="64">
        <v>2</v>
      </c>
      <c r="N12" s="91" t="s">
        <v>89</v>
      </c>
      <c r="P12" s="64" t="s">
        <v>91</v>
      </c>
      <c r="Q12" s="64" t="s">
        <v>92</v>
      </c>
      <c r="R12" s="64">
        <v>37</v>
      </c>
      <c r="S12" s="64" t="s">
        <v>233</v>
      </c>
      <c r="T12" s="64" t="s">
        <v>253</v>
      </c>
    </row>
    <row r="13" spans="1:21" s="67" customFormat="1" ht="40.5" customHeight="1" x14ac:dyDescent="0.85">
      <c r="A13" s="64">
        <v>10</v>
      </c>
      <c r="B13" s="64" t="s">
        <v>50</v>
      </c>
      <c r="C13" s="64" t="s">
        <v>120</v>
      </c>
      <c r="D13" s="64" t="s">
        <v>238</v>
      </c>
      <c r="E13" s="64" t="s">
        <v>121</v>
      </c>
      <c r="F13" s="64">
        <v>30</v>
      </c>
      <c r="G13" s="66">
        <v>1</v>
      </c>
      <c r="H13" s="66"/>
      <c r="I13" s="64">
        <v>1</v>
      </c>
      <c r="J13" s="64" t="s">
        <v>287</v>
      </c>
      <c r="K13" s="64" t="s">
        <v>116</v>
      </c>
      <c r="L13" s="64">
        <v>0</v>
      </c>
      <c r="M13" s="64">
        <v>2</v>
      </c>
      <c r="N13" s="91" t="s">
        <v>89</v>
      </c>
      <c r="O13" s="91"/>
      <c r="P13" s="64" t="s">
        <v>91</v>
      </c>
      <c r="Q13" s="64" t="s">
        <v>92</v>
      </c>
      <c r="R13" s="64">
        <v>30</v>
      </c>
      <c r="S13" s="64" t="s">
        <v>206</v>
      </c>
      <c r="T13" s="64" t="s">
        <v>255</v>
      </c>
    </row>
    <row r="14" spans="1:21" s="67" customFormat="1" ht="33.75" x14ac:dyDescent="0.85">
      <c r="A14" s="64">
        <v>11</v>
      </c>
      <c r="B14" s="64" t="s">
        <v>50</v>
      </c>
      <c r="C14" s="64" t="s">
        <v>125</v>
      </c>
      <c r="D14" s="64" t="s">
        <v>126</v>
      </c>
      <c r="E14" s="64" t="s">
        <v>127</v>
      </c>
      <c r="F14" s="64">
        <v>27</v>
      </c>
      <c r="G14" s="66">
        <v>1</v>
      </c>
      <c r="H14" s="66"/>
      <c r="I14" s="64">
        <v>1</v>
      </c>
      <c r="J14" s="64" t="s">
        <v>242</v>
      </c>
      <c r="K14" s="64" t="s">
        <v>96</v>
      </c>
      <c r="L14" s="64">
        <v>0</v>
      </c>
      <c r="M14" s="64">
        <v>2</v>
      </c>
      <c r="N14" s="91" t="s">
        <v>89</v>
      </c>
      <c r="P14" s="64" t="s">
        <v>91</v>
      </c>
      <c r="Q14" s="64" t="s">
        <v>92</v>
      </c>
      <c r="R14" s="64">
        <v>27</v>
      </c>
      <c r="S14" s="64" t="s">
        <v>232</v>
      </c>
      <c r="T14" s="64" t="s">
        <v>257</v>
      </c>
    </row>
    <row r="15" spans="1:21" s="67" customFormat="1" ht="33" customHeight="1" x14ac:dyDescent="0.85">
      <c r="A15" s="64">
        <v>12</v>
      </c>
      <c r="B15" s="64" t="s">
        <v>50</v>
      </c>
      <c r="C15" s="64" t="s">
        <v>137</v>
      </c>
      <c r="D15" s="64" t="s">
        <v>138</v>
      </c>
      <c r="E15" s="64" t="s">
        <v>139</v>
      </c>
      <c r="F15" s="64">
        <v>40</v>
      </c>
      <c r="G15" s="66">
        <v>1</v>
      </c>
      <c r="H15" s="129"/>
      <c r="I15" s="64">
        <v>1</v>
      </c>
      <c r="J15" s="64" t="s">
        <v>279</v>
      </c>
      <c r="K15" s="64" t="s">
        <v>280</v>
      </c>
      <c r="L15" s="64">
        <v>0</v>
      </c>
      <c r="M15" s="64">
        <v>2</v>
      </c>
      <c r="N15" s="91" t="s">
        <v>89</v>
      </c>
      <c r="O15" s="91"/>
      <c r="P15" s="64" t="s">
        <v>91</v>
      </c>
      <c r="Q15" s="64" t="s">
        <v>92</v>
      </c>
      <c r="R15" s="64">
        <v>40</v>
      </c>
      <c r="S15" s="64" t="s">
        <v>206</v>
      </c>
      <c r="T15" s="64" t="s">
        <v>256</v>
      </c>
    </row>
    <row r="16" spans="1:21" s="67" customFormat="1" ht="33.75" x14ac:dyDescent="0.85">
      <c r="A16" s="64">
        <v>13</v>
      </c>
      <c r="B16" s="64" t="s">
        <v>50</v>
      </c>
      <c r="C16" s="64" t="s">
        <v>117</v>
      </c>
      <c r="D16" s="64" t="s">
        <v>118</v>
      </c>
      <c r="E16" s="64" t="s">
        <v>119</v>
      </c>
      <c r="F16" s="64">
        <v>33</v>
      </c>
      <c r="G16" s="66"/>
      <c r="H16" s="66">
        <v>1</v>
      </c>
      <c r="I16" s="64">
        <v>1</v>
      </c>
      <c r="J16" s="64" t="s">
        <v>237</v>
      </c>
      <c r="K16" s="64">
        <v>0</v>
      </c>
      <c r="L16" s="64">
        <v>0</v>
      </c>
      <c r="M16" s="64">
        <v>0</v>
      </c>
      <c r="N16" s="64"/>
      <c r="O16" s="91" t="s">
        <v>89</v>
      </c>
      <c r="P16" s="64" t="s">
        <v>91</v>
      </c>
      <c r="Q16" s="64" t="s">
        <v>92</v>
      </c>
      <c r="R16" s="64">
        <v>33</v>
      </c>
      <c r="S16" s="64" t="s">
        <v>236</v>
      </c>
      <c r="T16" s="64" t="s">
        <v>258</v>
      </c>
    </row>
    <row r="17" spans="1:22" s="67" customFormat="1" ht="33.75" x14ac:dyDescent="0.85">
      <c r="A17" s="64">
        <v>14</v>
      </c>
      <c r="B17" s="64" t="s">
        <v>50</v>
      </c>
      <c r="C17" s="64" t="s">
        <v>128</v>
      </c>
      <c r="D17" s="64" t="s">
        <v>129</v>
      </c>
      <c r="E17" s="64" t="s">
        <v>130</v>
      </c>
      <c r="F17" s="64">
        <v>35</v>
      </c>
      <c r="G17" s="66">
        <v>1</v>
      </c>
      <c r="H17" s="66"/>
      <c r="I17" s="64">
        <v>1</v>
      </c>
      <c r="J17" s="64" t="s">
        <v>241</v>
      </c>
      <c r="K17" s="64">
        <v>0</v>
      </c>
      <c r="L17" s="64">
        <v>0</v>
      </c>
      <c r="M17" s="64">
        <v>0</v>
      </c>
      <c r="N17" s="91"/>
      <c r="O17" s="91" t="s">
        <v>89</v>
      </c>
      <c r="P17" s="64" t="s">
        <v>91</v>
      </c>
      <c r="Q17" s="64" t="s">
        <v>92</v>
      </c>
      <c r="R17" s="64">
        <v>35</v>
      </c>
      <c r="S17" s="64" t="s">
        <v>240</v>
      </c>
      <c r="T17" s="64" t="s">
        <v>258</v>
      </c>
    </row>
    <row r="18" spans="1:22" s="67" customFormat="1" ht="33.75" x14ac:dyDescent="0.85">
      <c r="A18" s="64">
        <v>15</v>
      </c>
      <c r="B18" s="64" t="s">
        <v>50</v>
      </c>
      <c r="C18" s="64" t="s">
        <v>131</v>
      </c>
      <c r="D18" s="64" t="s">
        <v>132</v>
      </c>
      <c r="E18" s="64" t="s">
        <v>133</v>
      </c>
      <c r="F18" s="64">
        <v>30</v>
      </c>
      <c r="G18" s="66"/>
      <c r="H18" s="66">
        <v>1</v>
      </c>
      <c r="I18" s="64">
        <v>1</v>
      </c>
      <c r="J18" s="64">
        <v>0</v>
      </c>
      <c r="K18" s="64">
        <v>0</v>
      </c>
      <c r="L18" s="64">
        <v>0</v>
      </c>
      <c r="M18" s="64">
        <v>0</v>
      </c>
      <c r="N18" s="91"/>
      <c r="O18" s="91" t="s">
        <v>89</v>
      </c>
      <c r="P18" s="64" t="s">
        <v>91</v>
      </c>
      <c r="Q18" s="64" t="s">
        <v>92</v>
      </c>
      <c r="R18" s="64">
        <v>30</v>
      </c>
      <c r="S18" s="64" t="s">
        <v>243</v>
      </c>
      <c r="T18" s="64" t="s">
        <v>259</v>
      </c>
    </row>
    <row r="19" spans="1:22" s="67" customFormat="1" ht="33.75" x14ac:dyDescent="0.85">
      <c r="A19" s="64">
        <v>16</v>
      </c>
      <c r="B19" s="64" t="s">
        <v>50</v>
      </c>
      <c r="C19" s="64" t="s">
        <v>134</v>
      </c>
      <c r="D19" s="64" t="s">
        <v>135</v>
      </c>
      <c r="E19" s="64" t="s">
        <v>136</v>
      </c>
      <c r="F19" s="64">
        <v>20</v>
      </c>
      <c r="G19" s="66"/>
      <c r="H19" s="66">
        <v>1</v>
      </c>
      <c r="I19" s="64">
        <v>1</v>
      </c>
      <c r="J19" s="64" t="s">
        <v>249</v>
      </c>
      <c r="K19" s="64">
        <v>0</v>
      </c>
      <c r="L19" s="64">
        <v>0</v>
      </c>
      <c r="M19" s="64">
        <v>0</v>
      </c>
      <c r="N19" s="64" t="s">
        <v>122</v>
      </c>
      <c r="O19" s="91"/>
      <c r="P19" s="64" t="s">
        <v>91</v>
      </c>
      <c r="Q19" s="64" t="s">
        <v>92</v>
      </c>
      <c r="R19" s="64">
        <v>20</v>
      </c>
      <c r="S19" s="64" t="s">
        <v>224</v>
      </c>
      <c r="T19" s="64" t="s">
        <v>259</v>
      </c>
    </row>
    <row r="20" spans="1:22" s="67" customFormat="1" ht="33.75" x14ac:dyDescent="0.85">
      <c r="A20" s="64">
        <v>17</v>
      </c>
      <c r="B20" s="64" t="s">
        <v>50</v>
      </c>
      <c r="C20" s="64" t="s">
        <v>140</v>
      </c>
      <c r="D20" s="64" t="s">
        <v>141</v>
      </c>
      <c r="E20" s="64" t="s">
        <v>142</v>
      </c>
      <c r="F20" s="64">
        <v>20</v>
      </c>
      <c r="G20" s="66"/>
      <c r="H20" s="66">
        <v>1</v>
      </c>
      <c r="I20" s="64">
        <v>1</v>
      </c>
      <c r="J20" s="64" t="s">
        <v>288</v>
      </c>
      <c r="K20" s="64">
        <v>0</v>
      </c>
      <c r="L20" s="64">
        <v>0</v>
      </c>
      <c r="M20" s="64">
        <v>0</v>
      </c>
      <c r="N20" s="64" t="s">
        <v>122</v>
      </c>
      <c r="O20" s="91"/>
      <c r="P20" s="64" t="s">
        <v>91</v>
      </c>
      <c r="Q20" s="64" t="s">
        <v>92</v>
      </c>
      <c r="R20" s="64">
        <v>20</v>
      </c>
      <c r="S20" s="64" t="s">
        <v>243</v>
      </c>
      <c r="T20" s="64" t="s">
        <v>260</v>
      </c>
    </row>
    <row r="21" spans="1:22" s="67" customFormat="1" ht="33.75" x14ac:dyDescent="0.85">
      <c r="A21" s="64">
        <v>18</v>
      </c>
      <c r="B21" s="64" t="s">
        <v>50</v>
      </c>
      <c r="C21" s="64" t="s">
        <v>143</v>
      </c>
      <c r="D21" s="64" t="s">
        <v>144</v>
      </c>
      <c r="E21" s="64" t="s">
        <v>145</v>
      </c>
      <c r="F21" s="64">
        <v>25</v>
      </c>
      <c r="G21" s="66"/>
      <c r="H21" s="66">
        <v>1</v>
      </c>
      <c r="I21" s="64">
        <v>1</v>
      </c>
      <c r="J21" s="64" t="s">
        <v>250</v>
      </c>
      <c r="K21" s="64">
        <v>0</v>
      </c>
      <c r="L21" s="64">
        <v>0</v>
      </c>
      <c r="M21" s="64">
        <v>0</v>
      </c>
      <c r="N21" s="64"/>
      <c r="O21" s="91" t="s">
        <v>89</v>
      </c>
      <c r="P21" s="64" t="s">
        <v>91</v>
      </c>
      <c r="Q21" s="64" t="s">
        <v>92</v>
      </c>
      <c r="R21" s="64">
        <v>25</v>
      </c>
      <c r="S21" s="64" t="s">
        <v>244</v>
      </c>
      <c r="T21" s="64" t="s">
        <v>261</v>
      </c>
    </row>
    <row r="22" spans="1:22" s="67" customFormat="1" ht="33.75" x14ac:dyDescent="0.85">
      <c r="A22" s="64">
        <v>19</v>
      </c>
      <c r="B22" s="64" t="s">
        <v>50</v>
      </c>
      <c r="C22" s="64" t="s">
        <v>245</v>
      </c>
      <c r="D22" s="64" t="s">
        <v>246</v>
      </c>
      <c r="E22" s="64" t="s">
        <v>247</v>
      </c>
      <c r="F22" s="64">
        <v>27</v>
      </c>
      <c r="G22" s="66">
        <v>1</v>
      </c>
      <c r="H22" s="66"/>
      <c r="I22" s="64">
        <v>1</v>
      </c>
      <c r="J22" s="64" t="s">
        <v>328</v>
      </c>
      <c r="K22" s="64">
        <v>0</v>
      </c>
      <c r="L22" s="64"/>
      <c r="M22" s="64"/>
      <c r="N22" s="64"/>
      <c r="O22" s="91" t="s">
        <v>89</v>
      </c>
      <c r="P22" s="64" t="s">
        <v>91</v>
      </c>
      <c r="Q22" s="64" t="s">
        <v>92</v>
      </c>
      <c r="R22" s="64">
        <v>27</v>
      </c>
      <c r="S22" s="64" t="s">
        <v>227</v>
      </c>
      <c r="T22" s="64" t="s">
        <v>262</v>
      </c>
    </row>
    <row r="23" spans="1:22" s="95" customFormat="1" ht="33.75" x14ac:dyDescent="0.85">
      <c r="A23" s="92">
        <v>20</v>
      </c>
      <c r="B23" s="93" t="s">
        <v>50</v>
      </c>
      <c r="C23" s="93" t="s">
        <v>298</v>
      </c>
      <c r="D23" s="93" t="s">
        <v>299</v>
      </c>
      <c r="E23" s="93" t="s">
        <v>300</v>
      </c>
      <c r="F23" s="94">
        <v>21</v>
      </c>
      <c r="G23" s="94">
        <v>1</v>
      </c>
      <c r="H23" s="94">
        <v>0</v>
      </c>
      <c r="I23" s="94">
        <v>1</v>
      </c>
      <c r="J23" s="93" t="s">
        <v>301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 t="s">
        <v>91</v>
      </c>
      <c r="Q23" s="93" t="s">
        <v>302</v>
      </c>
      <c r="R23" s="170">
        <v>21</v>
      </c>
      <c r="S23" s="93" t="s">
        <v>303</v>
      </c>
      <c r="T23" s="93">
        <v>0</v>
      </c>
    </row>
    <row r="24" spans="1:22" s="99" customFormat="1" ht="33.75" x14ac:dyDescent="0.85">
      <c r="A24" s="96">
        <v>21</v>
      </c>
      <c r="B24" s="97" t="s">
        <v>50</v>
      </c>
      <c r="C24" s="97" t="s">
        <v>304</v>
      </c>
      <c r="D24" s="97" t="s">
        <v>305</v>
      </c>
      <c r="E24" s="97" t="s">
        <v>306</v>
      </c>
      <c r="F24" s="98">
        <v>20</v>
      </c>
      <c r="G24" s="98"/>
      <c r="H24" s="98">
        <v>1</v>
      </c>
      <c r="I24" s="98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7">
        <v>0</v>
      </c>
      <c r="P24" s="97" t="s">
        <v>307</v>
      </c>
      <c r="Q24" s="97" t="s">
        <v>308</v>
      </c>
      <c r="R24" s="171">
        <v>20</v>
      </c>
      <c r="S24" s="97" t="s">
        <v>309</v>
      </c>
      <c r="T24" s="97" t="s">
        <v>310</v>
      </c>
    </row>
    <row r="25" spans="1:22" s="102" customFormat="1" ht="33.75" x14ac:dyDescent="0.85">
      <c r="A25" s="100">
        <v>22</v>
      </c>
      <c r="B25" s="101" t="s">
        <v>50</v>
      </c>
      <c r="C25" s="101" t="s">
        <v>373</v>
      </c>
      <c r="D25" s="101" t="s">
        <v>374</v>
      </c>
      <c r="E25" s="101" t="s">
        <v>375</v>
      </c>
      <c r="F25" s="169">
        <v>20</v>
      </c>
      <c r="G25" s="131">
        <v>1</v>
      </c>
      <c r="H25" s="131">
        <v>0</v>
      </c>
      <c r="I25" s="131">
        <v>1</v>
      </c>
      <c r="J25" s="101" t="s">
        <v>376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 t="s">
        <v>377</v>
      </c>
      <c r="Q25" s="101" t="s">
        <v>378</v>
      </c>
      <c r="R25" s="169">
        <v>20</v>
      </c>
      <c r="S25" s="101" t="s">
        <v>379</v>
      </c>
      <c r="T25" s="101" t="s">
        <v>380</v>
      </c>
    </row>
    <row r="26" spans="1:22" s="102" customFormat="1" ht="33.75" x14ac:dyDescent="0.85">
      <c r="A26" s="100">
        <v>23</v>
      </c>
      <c r="B26" s="101" t="s">
        <v>50</v>
      </c>
      <c r="C26" s="101" t="s">
        <v>381</v>
      </c>
      <c r="D26" s="101" t="s">
        <v>382</v>
      </c>
      <c r="E26" s="101" t="s">
        <v>383</v>
      </c>
      <c r="F26" s="169">
        <v>46</v>
      </c>
      <c r="G26" s="131">
        <v>1</v>
      </c>
      <c r="H26" s="131">
        <v>0</v>
      </c>
      <c r="I26" s="131">
        <v>1</v>
      </c>
      <c r="J26" s="101" t="s">
        <v>384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 t="s">
        <v>377</v>
      </c>
      <c r="Q26" s="101" t="s">
        <v>378</v>
      </c>
      <c r="R26" s="169">
        <v>46</v>
      </c>
      <c r="S26" s="101" t="s">
        <v>379</v>
      </c>
      <c r="T26" s="101" t="s">
        <v>385</v>
      </c>
    </row>
    <row r="27" spans="1:22" s="63" customFormat="1" ht="33.75" x14ac:dyDescent="0.85">
      <c r="A27" s="60">
        <v>24</v>
      </c>
      <c r="B27" s="61" t="s">
        <v>50</v>
      </c>
      <c r="C27" s="61" t="s">
        <v>439</v>
      </c>
      <c r="D27" s="61" t="s">
        <v>440</v>
      </c>
      <c r="E27" s="61" t="s">
        <v>441</v>
      </c>
      <c r="F27" s="62">
        <v>21</v>
      </c>
      <c r="G27" s="62">
        <v>1</v>
      </c>
      <c r="H27" s="62">
        <v>0</v>
      </c>
      <c r="I27" s="62">
        <v>0</v>
      </c>
      <c r="J27" s="61" t="s">
        <v>384</v>
      </c>
      <c r="K27" s="61" t="s">
        <v>442</v>
      </c>
      <c r="L27" s="61">
        <v>0</v>
      </c>
      <c r="M27" s="61">
        <v>1</v>
      </c>
      <c r="N27" s="61">
        <v>1</v>
      </c>
      <c r="O27" s="61">
        <v>0</v>
      </c>
      <c r="P27" s="61" t="s">
        <v>658</v>
      </c>
      <c r="Q27" s="61" t="s">
        <v>443</v>
      </c>
      <c r="R27" s="132">
        <v>21</v>
      </c>
      <c r="S27" s="61" t="s">
        <v>444</v>
      </c>
      <c r="T27" s="61" t="s">
        <v>445</v>
      </c>
    </row>
    <row r="28" spans="1:22" s="74" customFormat="1" ht="33.75" x14ac:dyDescent="0.85">
      <c r="A28" s="71">
        <v>29</v>
      </c>
      <c r="B28" s="72" t="s">
        <v>50</v>
      </c>
      <c r="C28" s="72" t="s">
        <v>503</v>
      </c>
      <c r="D28" s="72" t="s">
        <v>504</v>
      </c>
      <c r="E28" s="72" t="s">
        <v>505</v>
      </c>
      <c r="F28" s="73">
        <v>35</v>
      </c>
      <c r="G28" s="73">
        <v>0</v>
      </c>
      <c r="H28" s="73">
        <v>1</v>
      </c>
      <c r="I28" s="73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1</v>
      </c>
      <c r="P28" s="72" t="s">
        <v>506</v>
      </c>
      <c r="Q28" s="72" t="s">
        <v>507</v>
      </c>
      <c r="R28" s="172">
        <v>35</v>
      </c>
      <c r="S28" s="72" t="s">
        <v>508</v>
      </c>
      <c r="T28" s="72" t="s">
        <v>509</v>
      </c>
    </row>
    <row r="29" spans="1:22" s="78" customFormat="1" ht="33.75" x14ac:dyDescent="0.85">
      <c r="A29" s="75">
        <v>30</v>
      </c>
      <c r="B29" s="76" t="s">
        <v>50</v>
      </c>
      <c r="C29" s="76" t="s">
        <v>516</v>
      </c>
      <c r="D29" s="76" t="s">
        <v>517</v>
      </c>
      <c r="E29" s="76" t="s">
        <v>518</v>
      </c>
      <c r="F29" s="77">
        <v>29</v>
      </c>
      <c r="G29" s="77">
        <v>0</v>
      </c>
      <c r="H29" s="77">
        <v>1</v>
      </c>
      <c r="I29" s="77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1</v>
      </c>
      <c r="P29" s="76" t="s">
        <v>519</v>
      </c>
      <c r="Q29" s="76" t="s">
        <v>514</v>
      </c>
      <c r="R29" s="173">
        <v>29</v>
      </c>
      <c r="S29" s="76" t="s">
        <v>520</v>
      </c>
      <c r="T29" s="76" t="s">
        <v>521</v>
      </c>
    </row>
    <row r="30" spans="1:22" s="104" customFormat="1" ht="33.75" x14ac:dyDescent="0.25">
      <c r="A30" s="82">
        <v>32</v>
      </c>
      <c r="B30" s="103" t="s">
        <v>555</v>
      </c>
      <c r="C30" s="103" t="s">
        <v>556</v>
      </c>
      <c r="D30" s="103" t="s">
        <v>557</v>
      </c>
      <c r="E30" s="103" t="s">
        <v>558</v>
      </c>
      <c r="F30" s="86">
        <v>43</v>
      </c>
      <c r="G30" s="86">
        <v>0</v>
      </c>
      <c r="H30" s="86">
        <v>1</v>
      </c>
      <c r="I30" s="86">
        <v>0</v>
      </c>
      <c r="J30" s="103">
        <v>0</v>
      </c>
      <c r="K30" s="103" t="s">
        <v>559</v>
      </c>
      <c r="L30" s="103">
        <v>0</v>
      </c>
      <c r="M30" s="103">
        <v>2</v>
      </c>
      <c r="N30" s="103">
        <v>1</v>
      </c>
      <c r="O30" s="103">
        <v>0</v>
      </c>
      <c r="P30" s="103" t="s">
        <v>560</v>
      </c>
      <c r="Q30" s="103" t="s">
        <v>561</v>
      </c>
      <c r="R30" s="86">
        <v>43</v>
      </c>
      <c r="S30" s="103" t="s">
        <v>562</v>
      </c>
      <c r="T30" s="103" t="s">
        <v>563</v>
      </c>
    </row>
    <row r="31" spans="1:22" s="90" customFormat="1" ht="33.75" x14ac:dyDescent="0.85">
      <c r="A31" s="87">
        <v>33</v>
      </c>
      <c r="B31" s="88" t="s">
        <v>50</v>
      </c>
      <c r="C31" s="88" t="s">
        <v>578</v>
      </c>
      <c r="D31" s="88" t="s">
        <v>579</v>
      </c>
      <c r="E31" s="88" t="s">
        <v>580</v>
      </c>
      <c r="F31" s="89">
        <v>40</v>
      </c>
      <c r="G31" s="89">
        <v>1</v>
      </c>
      <c r="H31" s="89">
        <v>0</v>
      </c>
      <c r="I31" s="89">
        <v>1</v>
      </c>
      <c r="J31" s="88" t="s">
        <v>581</v>
      </c>
      <c r="K31" s="88" t="s">
        <v>390</v>
      </c>
      <c r="L31" s="88">
        <v>0</v>
      </c>
      <c r="M31" s="88">
        <v>2</v>
      </c>
      <c r="N31" s="88">
        <v>1</v>
      </c>
      <c r="O31" s="88">
        <v>0</v>
      </c>
      <c r="P31" s="88" t="s">
        <v>582</v>
      </c>
      <c r="Q31" s="88" t="s">
        <v>583</v>
      </c>
      <c r="R31" s="109">
        <v>40</v>
      </c>
      <c r="S31" s="88" t="s">
        <v>584</v>
      </c>
      <c r="T31" s="88" t="s">
        <v>585</v>
      </c>
      <c r="U31" s="90" t="s">
        <v>586</v>
      </c>
      <c r="V31" s="90" t="s">
        <v>587</v>
      </c>
    </row>
    <row r="32" spans="1:22" s="108" customFormat="1" ht="33.75" x14ac:dyDescent="0.85">
      <c r="A32" s="105">
        <v>34</v>
      </c>
      <c r="B32" s="106" t="s">
        <v>50</v>
      </c>
      <c r="C32" s="106" t="s">
        <v>588</v>
      </c>
      <c r="D32" s="106" t="s">
        <v>589</v>
      </c>
      <c r="E32" s="106" t="s">
        <v>590</v>
      </c>
      <c r="F32" s="107">
        <v>27</v>
      </c>
      <c r="G32" s="107">
        <v>1</v>
      </c>
      <c r="H32" s="107">
        <v>0</v>
      </c>
      <c r="I32" s="107">
        <v>1</v>
      </c>
      <c r="J32" s="106" t="s">
        <v>678</v>
      </c>
      <c r="K32" s="106">
        <v>0</v>
      </c>
      <c r="L32" s="106">
        <v>0</v>
      </c>
      <c r="M32" s="106">
        <v>0</v>
      </c>
      <c r="N32" s="106">
        <v>0</v>
      </c>
      <c r="O32" s="106">
        <v>1</v>
      </c>
      <c r="P32" s="106" t="s">
        <v>591</v>
      </c>
      <c r="Q32" s="106" t="s">
        <v>583</v>
      </c>
      <c r="R32" s="174">
        <v>27</v>
      </c>
      <c r="S32" s="106" t="s">
        <v>592</v>
      </c>
      <c r="T32" s="106" t="s">
        <v>593</v>
      </c>
      <c r="U32" s="108" t="s">
        <v>594</v>
      </c>
      <c r="V32" s="108" t="s">
        <v>595</v>
      </c>
    </row>
    <row r="33" spans="1:20" s="81" customFormat="1" ht="43.5" customHeight="1" x14ac:dyDescent="0.85">
      <c r="A33" s="79">
        <v>35</v>
      </c>
      <c r="B33" s="80" t="s">
        <v>50</v>
      </c>
      <c r="C33" s="80" t="s">
        <v>522</v>
      </c>
      <c r="D33" s="80" t="s">
        <v>523</v>
      </c>
      <c r="E33" s="80" t="s">
        <v>524</v>
      </c>
      <c r="F33" s="85">
        <v>26</v>
      </c>
      <c r="G33" s="85">
        <v>1</v>
      </c>
      <c r="H33" s="85">
        <v>0</v>
      </c>
      <c r="I33" s="85">
        <v>1</v>
      </c>
      <c r="J33" s="80" t="s">
        <v>596</v>
      </c>
      <c r="K33" s="80">
        <v>0</v>
      </c>
      <c r="L33" s="80">
        <v>0</v>
      </c>
      <c r="M33" s="80">
        <v>0</v>
      </c>
      <c r="N33" s="80">
        <v>0</v>
      </c>
      <c r="O33" s="80">
        <v>1</v>
      </c>
      <c r="P33" s="80" t="s">
        <v>525</v>
      </c>
      <c r="Q33" s="80" t="s">
        <v>526</v>
      </c>
      <c r="R33" s="175">
        <v>26</v>
      </c>
      <c r="S33" s="80" t="s">
        <v>527</v>
      </c>
      <c r="T33" s="80" t="s">
        <v>528</v>
      </c>
    </row>
    <row r="34" spans="1:20" s="56" customFormat="1" ht="36.75" customHeight="1" x14ac:dyDescent="0.85">
      <c r="A34" s="53">
        <v>36</v>
      </c>
      <c r="B34" s="54" t="s">
        <v>50</v>
      </c>
      <c r="C34" s="54" t="s">
        <v>597</v>
      </c>
      <c r="D34" s="54" t="s">
        <v>598</v>
      </c>
      <c r="E34" s="54" t="s">
        <v>599</v>
      </c>
      <c r="F34" s="55">
        <v>32</v>
      </c>
      <c r="G34" s="55">
        <v>1</v>
      </c>
      <c r="H34" s="55">
        <v>0</v>
      </c>
      <c r="I34" s="55">
        <v>1</v>
      </c>
      <c r="J34" s="54" t="s">
        <v>600</v>
      </c>
      <c r="K34" s="54" t="s">
        <v>601</v>
      </c>
      <c r="L34" s="54">
        <v>0</v>
      </c>
      <c r="M34" s="54">
        <v>1</v>
      </c>
      <c r="N34" s="54" t="s">
        <v>89</v>
      </c>
      <c r="O34" s="54">
        <v>0</v>
      </c>
      <c r="P34" s="54" t="s">
        <v>602</v>
      </c>
      <c r="Q34" s="54" t="s">
        <v>583</v>
      </c>
      <c r="R34" s="110">
        <v>32</v>
      </c>
      <c r="S34" s="54" t="s">
        <v>603</v>
      </c>
      <c r="T34" s="54" t="s">
        <v>604</v>
      </c>
    </row>
    <row r="35" spans="1:20" s="56" customFormat="1" ht="36.75" customHeight="1" x14ac:dyDescent="0.85">
      <c r="A35" s="53">
        <v>37</v>
      </c>
      <c r="B35" s="54" t="s">
        <v>50</v>
      </c>
      <c r="C35" s="54" t="s">
        <v>605</v>
      </c>
      <c r="D35" s="54" t="s">
        <v>606</v>
      </c>
      <c r="E35" s="54" t="s">
        <v>607</v>
      </c>
      <c r="F35" s="110">
        <v>32</v>
      </c>
      <c r="G35" s="55">
        <v>1</v>
      </c>
      <c r="H35" s="55">
        <v>0</v>
      </c>
      <c r="I35" s="55">
        <v>1</v>
      </c>
      <c r="J35" s="54" t="s">
        <v>608</v>
      </c>
      <c r="K35" s="54">
        <v>0</v>
      </c>
      <c r="L35" s="54">
        <v>0</v>
      </c>
      <c r="M35" s="54">
        <v>0</v>
      </c>
      <c r="N35" s="54">
        <v>0</v>
      </c>
      <c r="O35" s="54" t="s">
        <v>89</v>
      </c>
      <c r="P35" s="54" t="s">
        <v>602</v>
      </c>
      <c r="Q35" s="54" t="s">
        <v>583</v>
      </c>
      <c r="R35" s="110">
        <v>32</v>
      </c>
      <c r="S35" s="54" t="s">
        <v>603</v>
      </c>
      <c r="T35" s="54" t="s">
        <v>609</v>
      </c>
    </row>
    <row r="36" spans="1:20" s="56" customFormat="1" ht="33.75" x14ac:dyDescent="0.85">
      <c r="A36" s="53">
        <v>38</v>
      </c>
      <c r="B36" s="54" t="s">
        <v>50</v>
      </c>
      <c r="C36" s="54" t="s">
        <v>617</v>
      </c>
      <c r="D36" s="54" t="s">
        <v>618</v>
      </c>
      <c r="E36" s="54" t="s">
        <v>619</v>
      </c>
      <c r="F36" s="55">
        <v>29</v>
      </c>
      <c r="G36" s="55">
        <v>0</v>
      </c>
      <c r="H36" s="55">
        <v>1</v>
      </c>
      <c r="I36" s="55">
        <v>0</v>
      </c>
      <c r="J36" s="54">
        <v>0</v>
      </c>
      <c r="K36" s="54"/>
      <c r="L36" s="54"/>
      <c r="M36" s="54">
        <v>0</v>
      </c>
      <c r="N36" s="54">
        <v>0</v>
      </c>
      <c r="O36" s="54">
        <v>1</v>
      </c>
      <c r="P36" s="54" t="s">
        <v>620</v>
      </c>
      <c r="Q36" s="54" t="s">
        <v>621</v>
      </c>
      <c r="R36" s="110">
        <v>29</v>
      </c>
      <c r="S36" s="54" t="s">
        <v>622</v>
      </c>
      <c r="T36" s="54"/>
    </row>
    <row r="37" spans="1:20" s="56" customFormat="1" ht="33.75" x14ac:dyDescent="0.85">
      <c r="A37" s="53">
        <v>39</v>
      </c>
      <c r="B37" s="54" t="s">
        <v>50</v>
      </c>
      <c r="C37" s="54" t="s">
        <v>623</v>
      </c>
      <c r="D37" s="54" t="s">
        <v>624</v>
      </c>
      <c r="E37" s="54" t="s">
        <v>619</v>
      </c>
      <c r="F37" s="110">
        <v>40</v>
      </c>
      <c r="G37" s="55">
        <v>0</v>
      </c>
      <c r="H37" s="55">
        <v>1</v>
      </c>
      <c r="I37" s="55">
        <v>0</v>
      </c>
      <c r="J37" s="54">
        <v>0</v>
      </c>
      <c r="K37" s="54"/>
      <c r="L37" s="54"/>
      <c r="M37" s="54"/>
      <c r="N37" s="54">
        <v>0</v>
      </c>
      <c r="O37" s="54">
        <v>1</v>
      </c>
      <c r="P37" s="54" t="s">
        <v>620</v>
      </c>
      <c r="Q37" s="54" t="s">
        <v>621</v>
      </c>
      <c r="R37" s="110">
        <v>40</v>
      </c>
      <c r="S37" s="54" t="s">
        <v>625</v>
      </c>
      <c r="T37" s="54"/>
    </row>
    <row r="38" spans="1:20" s="163" customFormat="1" ht="33.75" x14ac:dyDescent="0.85">
      <c r="A38" s="162">
        <v>40</v>
      </c>
      <c r="B38" s="162" t="s">
        <v>50</v>
      </c>
      <c r="C38" s="162" t="s">
        <v>661</v>
      </c>
      <c r="D38" s="162" t="s">
        <v>662</v>
      </c>
      <c r="E38" s="162" t="s">
        <v>663</v>
      </c>
      <c r="F38" s="162">
        <v>22</v>
      </c>
      <c r="G38" s="162">
        <v>0</v>
      </c>
      <c r="H38" s="162">
        <v>1</v>
      </c>
      <c r="I38" s="162">
        <v>0</v>
      </c>
      <c r="J38" s="162">
        <v>0</v>
      </c>
      <c r="K38" s="162">
        <v>0</v>
      </c>
      <c r="L38" s="162">
        <v>0</v>
      </c>
      <c r="M38" s="162">
        <v>0</v>
      </c>
      <c r="N38" s="162">
        <v>0</v>
      </c>
      <c r="O38" s="162">
        <v>1</v>
      </c>
      <c r="P38" s="162" t="s">
        <v>664</v>
      </c>
      <c r="Q38" s="162" t="s">
        <v>665</v>
      </c>
      <c r="R38" s="162">
        <v>22</v>
      </c>
      <c r="S38" s="162" t="s">
        <v>666</v>
      </c>
      <c r="T38" s="162">
        <v>0</v>
      </c>
    </row>
    <row r="39" spans="1:20" s="163" customFormat="1" ht="33.75" x14ac:dyDescent="0.85">
      <c r="A39" s="162">
        <v>41</v>
      </c>
      <c r="B39" s="162" t="s">
        <v>50</v>
      </c>
      <c r="C39" s="162" t="s">
        <v>667</v>
      </c>
      <c r="D39" s="162" t="s">
        <v>668</v>
      </c>
      <c r="E39" s="162" t="s">
        <v>669</v>
      </c>
      <c r="F39" s="162">
        <v>21</v>
      </c>
      <c r="G39" s="162">
        <v>1</v>
      </c>
      <c r="H39" s="162">
        <v>0</v>
      </c>
      <c r="I39" s="162">
        <v>1</v>
      </c>
      <c r="J39" s="162" t="s">
        <v>670</v>
      </c>
      <c r="K39" s="162">
        <v>0</v>
      </c>
      <c r="L39" s="162">
        <v>0</v>
      </c>
      <c r="M39" s="162">
        <v>0</v>
      </c>
      <c r="N39" s="162">
        <v>0</v>
      </c>
      <c r="O39" s="162">
        <v>1</v>
      </c>
      <c r="P39" s="162" t="s">
        <v>664</v>
      </c>
      <c r="Q39" s="162" t="s">
        <v>665</v>
      </c>
      <c r="R39" s="162">
        <v>21</v>
      </c>
      <c r="S39" s="162" t="s">
        <v>666</v>
      </c>
      <c r="T39" s="162">
        <v>0</v>
      </c>
    </row>
    <row r="40" spans="1:20" s="163" customFormat="1" ht="33.75" x14ac:dyDescent="0.85">
      <c r="A40" s="162">
        <v>42</v>
      </c>
      <c r="B40" s="162" t="s">
        <v>50</v>
      </c>
      <c r="C40" s="162" t="s">
        <v>671</v>
      </c>
      <c r="D40" s="162" t="s">
        <v>672</v>
      </c>
      <c r="E40" s="162" t="s">
        <v>673</v>
      </c>
      <c r="F40" s="162">
        <v>27</v>
      </c>
      <c r="G40" s="162">
        <v>0</v>
      </c>
      <c r="H40" s="162">
        <v>1</v>
      </c>
      <c r="I40" s="162">
        <v>0</v>
      </c>
      <c r="J40" s="162">
        <v>0</v>
      </c>
      <c r="K40" s="162">
        <v>0</v>
      </c>
      <c r="L40" s="162">
        <v>0</v>
      </c>
      <c r="M40" s="162">
        <v>0</v>
      </c>
      <c r="N40" s="162">
        <v>0</v>
      </c>
      <c r="O40" s="162">
        <v>1</v>
      </c>
      <c r="P40" s="162" t="s">
        <v>664</v>
      </c>
      <c r="Q40" s="162" t="s">
        <v>665</v>
      </c>
      <c r="R40" s="162">
        <v>27</v>
      </c>
      <c r="S40" s="162" t="s">
        <v>674</v>
      </c>
      <c r="T40" s="162">
        <v>0</v>
      </c>
    </row>
    <row r="41" spans="1:20" s="163" customFormat="1" ht="33.75" x14ac:dyDescent="0.85">
      <c r="A41" s="162">
        <v>43</v>
      </c>
      <c r="B41" s="162" t="s">
        <v>50</v>
      </c>
      <c r="C41" s="162" t="s">
        <v>675</v>
      </c>
      <c r="D41" s="162" t="s">
        <v>676</v>
      </c>
      <c r="E41" s="162" t="s">
        <v>677</v>
      </c>
      <c r="F41" s="162">
        <v>27</v>
      </c>
      <c r="G41" s="162">
        <v>0</v>
      </c>
      <c r="H41" s="162">
        <v>1</v>
      </c>
      <c r="I41" s="162">
        <v>0</v>
      </c>
      <c r="J41" s="162">
        <v>0</v>
      </c>
      <c r="K41" s="162">
        <v>0</v>
      </c>
      <c r="L41" s="162">
        <v>0</v>
      </c>
      <c r="M41" s="162">
        <v>0</v>
      </c>
      <c r="N41" s="162">
        <v>0</v>
      </c>
      <c r="O41" s="162">
        <v>1</v>
      </c>
      <c r="P41" s="162" t="s">
        <v>664</v>
      </c>
      <c r="Q41" s="162" t="s">
        <v>665</v>
      </c>
      <c r="R41" s="162">
        <v>27</v>
      </c>
      <c r="S41" s="162" t="s">
        <v>674</v>
      </c>
      <c r="T41" s="162">
        <v>0</v>
      </c>
    </row>
    <row r="42" spans="1:20" s="167" customFormat="1" ht="30" x14ac:dyDescent="0.35">
      <c r="A42" s="165">
        <v>1</v>
      </c>
      <c r="B42" s="165" t="s">
        <v>50</v>
      </c>
      <c r="C42" s="165" t="s">
        <v>480</v>
      </c>
      <c r="D42" s="165"/>
      <c r="E42" s="165" t="s">
        <v>481</v>
      </c>
      <c r="F42" s="166">
        <v>30</v>
      </c>
      <c r="G42" s="176">
        <v>1</v>
      </c>
      <c r="H42" s="176"/>
      <c r="I42" s="176">
        <v>1</v>
      </c>
      <c r="J42" s="165" t="s">
        <v>482</v>
      </c>
      <c r="K42" s="165" t="s">
        <v>482</v>
      </c>
      <c r="L42" s="165"/>
      <c r="M42" s="165">
        <v>4</v>
      </c>
      <c r="N42" s="165">
        <v>1</v>
      </c>
      <c r="O42" s="165"/>
      <c r="P42" s="165" t="s">
        <v>483</v>
      </c>
      <c r="Q42" s="165" t="s">
        <v>484</v>
      </c>
      <c r="R42" s="165">
        <v>30</v>
      </c>
      <c r="S42" s="165" t="s">
        <v>485</v>
      </c>
      <c r="T42" s="165" t="s">
        <v>486</v>
      </c>
    </row>
    <row r="43" spans="1:20" s="167" customFormat="1" ht="23.25" x14ac:dyDescent="0.35">
      <c r="A43" s="165">
        <v>2</v>
      </c>
      <c r="B43" s="165" t="s">
        <v>50</v>
      </c>
      <c r="C43" s="165" t="s">
        <v>493</v>
      </c>
      <c r="D43" s="165"/>
      <c r="E43" s="165" t="s">
        <v>494</v>
      </c>
      <c r="F43" s="165">
        <v>24</v>
      </c>
      <c r="G43" s="176">
        <v>1</v>
      </c>
      <c r="H43" s="176"/>
      <c r="I43" s="176">
        <v>1</v>
      </c>
      <c r="J43" s="165" t="s">
        <v>495</v>
      </c>
      <c r="K43" s="165">
        <v>0</v>
      </c>
      <c r="L43" s="165"/>
      <c r="M43" s="165"/>
      <c r="N43" s="165">
        <v>0</v>
      </c>
      <c r="O43" s="165"/>
      <c r="P43" s="165" t="s">
        <v>494</v>
      </c>
      <c r="Q43" s="165" t="s">
        <v>484</v>
      </c>
      <c r="R43" s="165">
        <v>24</v>
      </c>
      <c r="S43" s="165" t="s">
        <v>496</v>
      </c>
      <c r="T43" s="165" t="s">
        <v>497</v>
      </c>
    </row>
    <row r="44" spans="1:20" x14ac:dyDescent="0.25">
      <c r="G44" s="177"/>
      <c r="H44" s="177"/>
      <c r="I44" s="177"/>
    </row>
    <row r="45" spans="1:20" x14ac:dyDescent="0.25">
      <c r="K45">
        <v>18</v>
      </c>
    </row>
    <row r="51" spans="3:4" ht="36" x14ac:dyDescent="0.25">
      <c r="C51" s="189" t="s">
        <v>73</v>
      </c>
      <c r="D51" s="190"/>
    </row>
    <row r="52" spans="3:4" ht="28.5" x14ac:dyDescent="0.6">
      <c r="C52" s="5" t="s">
        <v>69</v>
      </c>
      <c r="D52" s="46">
        <v>40</v>
      </c>
    </row>
    <row r="53" spans="3:4" ht="28.5" x14ac:dyDescent="0.6">
      <c r="C53" s="5" t="s">
        <v>70</v>
      </c>
      <c r="D53" s="46">
        <v>40</v>
      </c>
    </row>
    <row r="54" spans="3:4" ht="28.5" x14ac:dyDescent="0.6">
      <c r="C54" s="5" t="s">
        <v>71</v>
      </c>
      <c r="D54" s="46">
        <v>1254</v>
      </c>
    </row>
    <row r="55" spans="3:4" ht="28.5" x14ac:dyDescent="0.6">
      <c r="C55" s="5" t="s">
        <v>72</v>
      </c>
      <c r="D55" s="46">
        <v>1254</v>
      </c>
    </row>
  </sheetData>
  <autoFilter ref="A3:U43"/>
  <mergeCells count="17">
    <mergeCell ref="A1:T1"/>
    <mergeCell ref="R2:R3"/>
    <mergeCell ref="G2:H2"/>
    <mergeCell ref="S2:T2"/>
    <mergeCell ref="J2:J3"/>
    <mergeCell ref="P2:P3"/>
    <mergeCell ref="Q2:Q3"/>
    <mergeCell ref="K2:L2"/>
    <mergeCell ref="A2:A3"/>
    <mergeCell ref="B2:B3"/>
    <mergeCell ref="C2:C3"/>
    <mergeCell ref="D2:D3"/>
    <mergeCell ref="I2:I3"/>
    <mergeCell ref="C51:D51"/>
    <mergeCell ref="N2:O2"/>
    <mergeCell ref="E2:E3"/>
    <mergeCell ref="F2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/>
  </sheetPr>
  <dimension ref="A1:X65"/>
  <sheetViews>
    <sheetView rightToLeft="1" topLeftCell="A15" zoomScale="50" zoomScaleNormal="50" workbookViewId="0">
      <selection activeCell="F4" sqref="F4:F42"/>
    </sheetView>
  </sheetViews>
  <sheetFormatPr defaultRowHeight="15" x14ac:dyDescent="0.25"/>
  <cols>
    <col min="1" max="1" width="6.5703125" bestFit="1" customWidth="1"/>
    <col min="2" max="2" width="14.5703125" bestFit="1" customWidth="1"/>
    <col min="3" max="3" width="63.42578125" bestFit="1" customWidth="1"/>
    <col min="4" max="4" width="30.5703125" bestFit="1" customWidth="1"/>
    <col min="5" max="5" width="69.28515625" bestFit="1" customWidth="1"/>
    <col min="6" max="6" width="15.42578125" bestFit="1" customWidth="1"/>
    <col min="7" max="7" width="18.42578125" customWidth="1"/>
    <col min="8" max="8" width="30" customWidth="1"/>
    <col min="9" max="9" width="13.28515625" customWidth="1"/>
    <col min="10" max="10" width="42.42578125" customWidth="1"/>
    <col min="11" max="11" width="25.140625" bestFit="1" customWidth="1"/>
    <col min="12" max="12" width="18.7109375" customWidth="1"/>
    <col min="13" max="13" width="20.7109375" customWidth="1"/>
    <col min="14" max="14" width="15.7109375" customWidth="1"/>
    <col min="15" max="15" width="10.5703125" customWidth="1"/>
    <col min="16" max="16" width="17.28515625" customWidth="1"/>
    <col min="17" max="17" width="24.85546875" customWidth="1"/>
    <col min="18" max="18" width="18.140625" customWidth="1"/>
    <col min="19" max="19" width="22" customWidth="1"/>
    <col min="20" max="20" width="17.42578125" customWidth="1"/>
    <col min="21" max="21" width="21.28515625" customWidth="1"/>
    <col min="22" max="22" width="18.28515625" customWidth="1"/>
    <col min="23" max="23" width="27.85546875" bestFit="1" customWidth="1"/>
  </cols>
  <sheetData>
    <row r="1" spans="1:24" ht="40.5" x14ac:dyDescent="0.25">
      <c r="A1" s="192" t="s">
        <v>20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</row>
    <row r="2" spans="1:24" ht="25.5" customHeight="1" x14ac:dyDescent="0.25">
      <c r="A2" s="194" t="s">
        <v>0</v>
      </c>
      <c r="B2" s="194" t="s">
        <v>1</v>
      </c>
      <c r="C2" s="194" t="s">
        <v>21</v>
      </c>
      <c r="D2" s="194" t="s">
        <v>7</v>
      </c>
      <c r="E2" s="195" t="s">
        <v>42</v>
      </c>
      <c r="F2" s="195" t="s">
        <v>41</v>
      </c>
      <c r="G2" s="194" t="s">
        <v>22</v>
      </c>
      <c r="H2" s="194"/>
      <c r="I2" s="195" t="s">
        <v>23</v>
      </c>
      <c r="J2" s="194" t="s">
        <v>24</v>
      </c>
      <c r="K2" s="197" t="s">
        <v>13</v>
      </c>
      <c r="L2" s="198"/>
      <c r="M2" s="21"/>
      <c r="N2" s="197" t="s">
        <v>30</v>
      </c>
      <c r="O2" s="198"/>
      <c r="P2" s="199"/>
      <c r="Q2" s="200" t="s">
        <v>39</v>
      </c>
      <c r="R2" s="200"/>
      <c r="S2" s="194" t="s">
        <v>2</v>
      </c>
      <c r="T2" s="194" t="s">
        <v>3</v>
      </c>
      <c r="U2" s="194" t="s">
        <v>8</v>
      </c>
      <c r="V2" s="194" t="s">
        <v>9</v>
      </c>
      <c r="W2" s="194"/>
      <c r="X2" s="195" t="s">
        <v>33</v>
      </c>
    </row>
    <row r="3" spans="1:24" ht="67.5" x14ac:dyDescent="0.25">
      <c r="A3" s="194"/>
      <c r="B3" s="194"/>
      <c r="C3" s="194"/>
      <c r="D3" s="194"/>
      <c r="E3" s="196"/>
      <c r="F3" s="196"/>
      <c r="G3" s="23" t="s">
        <v>10</v>
      </c>
      <c r="H3" s="23" t="s">
        <v>11</v>
      </c>
      <c r="I3" s="196"/>
      <c r="J3" s="194"/>
      <c r="K3" s="23" t="s">
        <v>43</v>
      </c>
      <c r="L3" s="23" t="s">
        <v>16</v>
      </c>
      <c r="M3" s="22" t="s">
        <v>17</v>
      </c>
      <c r="N3" s="22" t="s">
        <v>34</v>
      </c>
      <c r="O3" s="12" t="s">
        <v>31</v>
      </c>
      <c r="P3" s="22" t="s">
        <v>11</v>
      </c>
      <c r="Q3" s="22" t="s">
        <v>10</v>
      </c>
      <c r="R3" s="22" t="s">
        <v>11</v>
      </c>
      <c r="S3" s="194"/>
      <c r="T3" s="194"/>
      <c r="U3" s="194"/>
      <c r="V3" s="23" t="s">
        <v>18</v>
      </c>
      <c r="W3" s="24" t="s">
        <v>19</v>
      </c>
      <c r="X3" s="196"/>
    </row>
    <row r="4" spans="1:24" s="129" customFormat="1" ht="33.75" x14ac:dyDescent="0.85">
      <c r="A4" s="66">
        <v>1</v>
      </c>
      <c r="B4" s="64" t="s">
        <v>204</v>
      </c>
      <c r="C4" s="64" t="s">
        <v>201</v>
      </c>
      <c r="D4" s="64" t="s">
        <v>202</v>
      </c>
      <c r="E4" s="64" t="s">
        <v>203</v>
      </c>
      <c r="F4" s="64">
        <v>67</v>
      </c>
      <c r="G4" s="66"/>
      <c r="H4" s="66">
        <v>1</v>
      </c>
      <c r="I4" s="66">
        <v>0</v>
      </c>
      <c r="J4" s="66">
        <v>0</v>
      </c>
      <c r="K4" s="64">
        <v>0</v>
      </c>
      <c r="L4" s="66">
        <v>0</v>
      </c>
      <c r="M4" s="66">
        <v>0</v>
      </c>
      <c r="N4" s="66">
        <v>0</v>
      </c>
      <c r="O4" s="66">
        <v>0</v>
      </c>
      <c r="P4" s="66">
        <v>0</v>
      </c>
      <c r="Q4" s="66"/>
      <c r="R4" s="91" t="s">
        <v>89</v>
      </c>
      <c r="S4" s="64" t="s">
        <v>91</v>
      </c>
      <c r="T4" s="64" t="s">
        <v>92</v>
      </c>
      <c r="U4" s="64">
        <v>67</v>
      </c>
      <c r="V4" s="64" t="s">
        <v>205</v>
      </c>
      <c r="W4" s="64" t="s">
        <v>265</v>
      </c>
      <c r="X4" s="66"/>
    </row>
    <row r="5" spans="1:24" s="67" customFormat="1" ht="33.75" x14ac:dyDescent="0.85">
      <c r="A5" s="66">
        <v>2</v>
      </c>
      <c r="B5" s="64" t="s">
        <v>204</v>
      </c>
      <c r="C5" s="64" t="s">
        <v>146</v>
      </c>
      <c r="D5" s="64" t="s">
        <v>147</v>
      </c>
      <c r="E5" s="64" t="s">
        <v>148</v>
      </c>
      <c r="F5" s="64">
        <v>120</v>
      </c>
      <c r="G5" s="91"/>
      <c r="H5" s="91">
        <v>1</v>
      </c>
      <c r="I5" s="66">
        <v>0</v>
      </c>
      <c r="J5" s="66">
        <v>0</v>
      </c>
      <c r="K5" s="64"/>
      <c r="L5" s="65"/>
      <c r="M5" s="91"/>
      <c r="N5" s="65"/>
      <c r="O5" s="65"/>
      <c r="P5" s="65"/>
      <c r="Q5" s="66"/>
      <c r="R5" s="91" t="s">
        <v>89</v>
      </c>
      <c r="S5" s="64" t="s">
        <v>91</v>
      </c>
      <c r="T5" s="64" t="s">
        <v>92</v>
      </c>
      <c r="U5" s="64">
        <v>120</v>
      </c>
      <c r="V5" s="64" t="s">
        <v>227</v>
      </c>
      <c r="W5" s="64" t="s">
        <v>266</v>
      </c>
      <c r="X5" s="65"/>
    </row>
    <row r="6" spans="1:24" s="67" customFormat="1" ht="33.75" x14ac:dyDescent="0.85">
      <c r="A6" s="66">
        <v>3</v>
      </c>
      <c r="B6" s="64" t="s">
        <v>204</v>
      </c>
      <c r="C6" s="64" t="s">
        <v>150</v>
      </c>
      <c r="D6" s="64" t="s">
        <v>151</v>
      </c>
      <c r="E6" s="64" t="s">
        <v>152</v>
      </c>
      <c r="F6" s="64">
        <v>55</v>
      </c>
      <c r="G6" s="91">
        <v>1</v>
      </c>
      <c r="H6" s="91"/>
      <c r="I6" s="66">
        <v>0</v>
      </c>
      <c r="J6" s="66">
        <v>0</v>
      </c>
      <c r="K6" s="64" t="s">
        <v>149</v>
      </c>
      <c r="L6" s="65"/>
      <c r="M6" s="91">
        <v>2</v>
      </c>
      <c r="N6" s="65"/>
      <c r="O6" s="65"/>
      <c r="P6" s="65"/>
      <c r="Q6" s="91" t="s">
        <v>89</v>
      </c>
      <c r="R6" s="91"/>
      <c r="S6" s="64" t="s">
        <v>91</v>
      </c>
      <c r="T6" s="64" t="s">
        <v>92</v>
      </c>
      <c r="U6" s="64">
        <v>55</v>
      </c>
      <c r="V6" s="64" t="s">
        <v>226</v>
      </c>
      <c r="W6" s="64" t="s">
        <v>267</v>
      </c>
      <c r="X6" s="65"/>
    </row>
    <row r="7" spans="1:24" s="67" customFormat="1" ht="33.75" x14ac:dyDescent="0.85">
      <c r="A7" s="66">
        <v>4</v>
      </c>
      <c r="B7" s="64" t="s">
        <v>204</v>
      </c>
      <c r="C7" s="64" t="s">
        <v>153</v>
      </c>
      <c r="D7" s="64" t="s">
        <v>154</v>
      </c>
      <c r="E7" s="64" t="s">
        <v>155</v>
      </c>
      <c r="F7" s="64">
        <v>50</v>
      </c>
      <c r="G7" s="91">
        <v>1</v>
      </c>
      <c r="H7" s="91"/>
      <c r="I7" s="91">
        <v>1</v>
      </c>
      <c r="J7" s="64" t="s">
        <v>290</v>
      </c>
      <c r="K7" s="178" t="s">
        <v>679</v>
      </c>
      <c r="L7" s="91"/>
      <c r="M7" s="91"/>
      <c r="N7" s="65"/>
      <c r="O7" s="65"/>
      <c r="P7" s="65"/>
      <c r="Q7" s="91" t="s">
        <v>89</v>
      </c>
      <c r="R7" s="91"/>
      <c r="S7" s="64" t="s">
        <v>91</v>
      </c>
      <c r="T7" s="64" t="s">
        <v>92</v>
      </c>
      <c r="U7" s="64">
        <v>50</v>
      </c>
      <c r="V7" s="64" t="s">
        <v>224</v>
      </c>
      <c r="W7" s="64" t="s">
        <v>259</v>
      </c>
      <c r="X7" s="65"/>
    </row>
    <row r="8" spans="1:24" s="67" customFormat="1" ht="33.75" x14ac:dyDescent="0.85">
      <c r="A8" s="66">
        <v>5</v>
      </c>
      <c r="B8" s="64" t="s">
        <v>204</v>
      </c>
      <c r="C8" s="64" t="s">
        <v>229</v>
      </c>
      <c r="D8" s="64" t="s">
        <v>228</v>
      </c>
      <c r="E8" s="64" t="s">
        <v>156</v>
      </c>
      <c r="F8" s="64">
        <v>333</v>
      </c>
      <c r="G8" s="91">
        <v>1</v>
      </c>
      <c r="H8" s="91"/>
      <c r="I8" s="91">
        <v>1</v>
      </c>
      <c r="J8" s="64" t="s">
        <v>230</v>
      </c>
      <c r="K8" s="64">
        <v>0</v>
      </c>
      <c r="L8" s="91"/>
      <c r="M8" s="91"/>
      <c r="N8" s="65"/>
      <c r="O8" s="65"/>
      <c r="P8" s="65"/>
      <c r="Q8" s="91"/>
      <c r="R8" s="91" t="s">
        <v>89</v>
      </c>
      <c r="S8" s="64" t="s">
        <v>91</v>
      </c>
      <c r="T8" s="64" t="s">
        <v>92</v>
      </c>
      <c r="U8" s="64">
        <v>333</v>
      </c>
      <c r="V8" s="64" t="s">
        <v>231</v>
      </c>
      <c r="W8" s="64" t="s">
        <v>259</v>
      </c>
      <c r="X8" s="65"/>
    </row>
    <row r="9" spans="1:24" s="67" customFormat="1" ht="33.75" x14ac:dyDescent="0.85">
      <c r="A9" s="66">
        <v>6</v>
      </c>
      <c r="B9" s="64" t="s">
        <v>204</v>
      </c>
      <c r="C9" s="64" t="s">
        <v>157</v>
      </c>
      <c r="D9" s="64" t="s">
        <v>158</v>
      </c>
      <c r="E9" s="64" t="s">
        <v>159</v>
      </c>
      <c r="F9" s="64">
        <v>75</v>
      </c>
      <c r="G9" s="91">
        <v>1</v>
      </c>
      <c r="H9" s="91"/>
      <c r="I9" s="64">
        <v>1</v>
      </c>
      <c r="J9" s="64" t="s">
        <v>219</v>
      </c>
      <c r="K9" s="64"/>
      <c r="L9" s="91"/>
      <c r="M9" s="91"/>
      <c r="N9" s="65"/>
      <c r="O9" s="65"/>
      <c r="P9" s="65"/>
      <c r="Q9" s="91"/>
      <c r="R9" s="91" t="s">
        <v>89</v>
      </c>
      <c r="S9" s="64" t="s">
        <v>91</v>
      </c>
      <c r="T9" s="64" t="s">
        <v>92</v>
      </c>
      <c r="U9" s="64">
        <v>75</v>
      </c>
      <c r="V9" s="64" t="s">
        <v>218</v>
      </c>
      <c r="W9" s="64" t="s">
        <v>268</v>
      </c>
      <c r="X9" s="65"/>
    </row>
    <row r="10" spans="1:24" s="67" customFormat="1" ht="33.75" x14ac:dyDescent="0.85">
      <c r="A10" s="66">
        <v>7</v>
      </c>
      <c r="B10" s="64" t="s">
        <v>204</v>
      </c>
      <c r="C10" s="64" t="s">
        <v>161</v>
      </c>
      <c r="D10" s="64" t="s">
        <v>215</v>
      </c>
      <c r="E10" s="64" t="s">
        <v>162</v>
      </c>
      <c r="F10" s="64">
        <v>210</v>
      </c>
      <c r="G10" s="91">
        <v>1</v>
      </c>
      <c r="H10" s="91"/>
      <c r="I10" s="64">
        <v>3</v>
      </c>
      <c r="J10" s="64" t="s">
        <v>292</v>
      </c>
      <c r="K10" s="64" t="s">
        <v>217</v>
      </c>
      <c r="L10" s="91" t="s">
        <v>89</v>
      </c>
      <c r="M10" s="91"/>
      <c r="N10" s="65"/>
      <c r="O10" s="65"/>
      <c r="P10" s="65"/>
      <c r="Q10" s="91" t="s">
        <v>89</v>
      </c>
      <c r="R10" s="91"/>
      <c r="S10" s="64" t="s">
        <v>91</v>
      </c>
      <c r="T10" s="64" t="s">
        <v>92</v>
      </c>
      <c r="U10" s="64">
        <v>210</v>
      </c>
      <c r="V10" s="64" t="s">
        <v>216</v>
      </c>
      <c r="W10" s="64" t="s">
        <v>269</v>
      </c>
      <c r="X10" s="65"/>
    </row>
    <row r="11" spans="1:24" s="67" customFormat="1" ht="67.5" x14ac:dyDescent="0.85">
      <c r="A11" s="66">
        <v>8</v>
      </c>
      <c r="B11" s="64" t="s">
        <v>204</v>
      </c>
      <c r="C11" s="64" t="s">
        <v>163</v>
      </c>
      <c r="D11" s="64" t="s">
        <v>164</v>
      </c>
      <c r="E11" s="64" t="s">
        <v>165</v>
      </c>
      <c r="F11" s="64">
        <v>355</v>
      </c>
      <c r="G11" s="91">
        <v>1</v>
      </c>
      <c r="H11" s="91"/>
      <c r="I11" s="64">
        <v>2</v>
      </c>
      <c r="J11" s="64" t="s">
        <v>291</v>
      </c>
      <c r="K11" s="64" t="s">
        <v>160</v>
      </c>
      <c r="L11" s="91" t="s">
        <v>89</v>
      </c>
      <c r="M11" s="91"/>
      <c r="N11" s="65"/>
      <c r="O11" s="65"/>
      <c r="P11" s="65"/>
      <c r="Q11" s="91" t="s">
        <v>89</v>
      </c>
      <c r="S11" s="64" t="s">
        <v>91</v>
      </c>
      <c r="T11" s="64" t="s">
        <v>92</v>
      </c>
      <c r="U11" s="64">
        <v>355</v>
      </c>
      <c r="V11" s="64" t="s">
        <v>214</v>
      </c>
      <c r="W11" s="130" t="s">
        <v>278</v>
      </c>
      <c r="X11" s="65"/>
    </row>
    <row r="12" spans="1:24" s="67" customFormat="1" ht="67.5" x14ac:dyDescent="0.85">
      <c r="A12" s="66">
        <v>9</v>
      </c>
      <c r="B12" s="64" t="s">
        <v>204</v>
      </c>
      <c r="C12" s="64" t="s">
        <v>166</v>
      </c>
      <c r="D12" s="64" t="s">
        <v>167</v>
      </c>
      <c r="E12" s="64" t="s">
        <v>168</v>
      </c>
      <c r="F12" s="64">
        <v>81</v>
      </c>
      <c r="G12" s="91">
        <v>1</v>
      </c>
      <c r="H12" s="91"/>
      <c r="I12" s="64">
        <v>2</v>
      </c>
      <c r="J12" s="64" t="s">
        <v>291</v>
      </c>
      <c r="K12" s="64" t="s">
        <v>160</v>
      </c>
      <c r="L12" s="91" t="s">
        <v>89</v>
      </c>
      <c r="M12" s="91"/>
      <c r="N12" s="65"/>
      <c r="O12" s="65"/>
      <c r="P12" s="65"/>
      <c r="Q12" s="91" t="s">
        <v>89</v>
      </c>
      <c r="R12" s="91"/>
      <c r="S12" s="64" t="s">
        <v>91</v>
      </c>
      <c r="T12" s="64" t="s">
        <v>92</v>
      </c>
      <c r="U12" s="64">
        <v>81</v>
      </c>
      <c r="V12" s="64" t="s">
        <v>214</v>
      </c>
      <c r="W12" s="130" t="s">
        <v>270</v>
      </c>
      <c r="X12" s="65"/>
    </row>
    <row r="13" spans="1:24" s="67" customFormat="1" ht="67.5" x14ac:dyDescent="0.85">
      <c r="A13" s="66">
        <v>10</v>
      </c>
      <c r="B13" s="64" t="s">
        <v>204</v>
      </c>
      <c r="C13" s="64" t="s">
        <v>169</v>
      </c>
      <c r="D13" s="64" t="s">
        <v>212</v>
      </c>
      <c r="E13" s="64" t="s">
        <v>170</v>
      </c>
      <c r="F13" s="64">
        <v>200</v>
      </c>
      <c r="G13" s="91">
        <v>1</v>
      </c>
      <c r="H13" s="91"/>
      <c r="I13" s="64">
        <v>3</v>
      </c>
      <c r="J13" s="64" t="s">
        <v>293</v>
      </c>
      <c r="K13" s="64" t="s">
        <v>171</v>
      </c>
      <c r="L13" s="91" t="s">
        <v>89</v>
      </c>
      <c r="M13" s="91"/>
      <c r="N13" s="65"/>
      <c r="O13" s="65"/>
      <c r="P13" s="65"/>
      <c r="Q13" s="91" t="s">
        <v>89</v>
      </c>
      <c r="R13" s="91"/>
      <c r="S13" s="64" t="s">
        <v>91</v>
      </c>
      <c r="T13" s="64" t="s">
        <v>92</v>
      </c>
      <c r="U13" s="64">
        <v>200</v>
      </c>
      <c r="V13" s="64" t="s">
        <v>213</v>
      </c>
      <c r="W13" s="130" t="s">
        <v>271</v>
      </c>
      <c r="X13" s="65"/>
    </row>
    <row r="14" spans="1:24" s="67" customFormat="1" ht="135" x14ac:dyDescent="0.85">
      <c r="A14" s="66">
        <v>11</v>
      </c>
      <c r="B14" s="64" t="s">
        <v>204</v>
      </c>
      <c r="C14" s="64" t="s">
        <v>172</v>
      </c>
      <c r="D14" s="64" t="s">
        <v>220</v>
      </c>
      <c r="E14" s="64" t="s">
        <v>173</v>
      </c>
      <c r="F14" s="64">
        <v>268</v>
      </c>
      <c r="G14" s="91">
        <v>1</v>
      </c>
      <c r="H14" s="91"/>
      <c r="I14" s="64">
        <v>3</v>
      </c>
      <c r="J14" s="130" t="s">
        <v>294</v>
      </c>
      <c r="K14" s="64" t="s">
        <v>174</v>
      </c>
      <c r="L14" s="91"/>
      <c r="M14" s="91">
        <v>3</v>
      </c>
      <c r="N14" s="65"/>
      <c r="O14" s="65"/>
      <c r="P14" s="65"/>
      <c r="Q14" s="91" t="s">
        <v>89</v>
      </c>
      <c r="R14" s="91"/>
      <c r="S14" s="64" t="s">
        <v>91</v>
      </c>
      <c r="T14" s="64" t="s">
        <v>92</v>
      </c>
      <c r="U14" s="64">
        <v>268</v>
      </c>
      <c r="V14" s="64" t="s">
        <v>221</v>
      </c>
      <c r="W14" s="64" t="s">
        <v>272</v>
      </c>
      <c r="X14" s="65"/>
    </row>
    <row r="15" spans="1:24" s="67" customFormat="1" ht="33.75" x14ac:dyDescent="0.85">
      <c r="A15" s="66">
        <v>12</v>
      </c>
      <c r="B15" s="64" t="s">
        <v>204</v>
      </c>
      <c r="C15" s="64" t="s">
        <v>175</v>
      </c>
      <c r="D15" s="64" t="s">
        <v>176</v>
      </c>
      <c r="E15" s="64" t="s">
        <v>177</v>
      </c>
      <c r="F15" s="64">
        <v>300</v>
      </c>
      <c r="G15" s="91">
        <v>1</v>
      </c>
      <c r="I15" s="130">
        <v>1</v>
      </c>
      <c r="J15" s="130" t="s">
        <v>283</v>
      </c>
      <c r="K15" s="64">
        <v>0</v>
      </c>
      <c r="L15" s="91"/>
      <c r="M15" s="91"/>
      <c r="N15" s="65"/>
      <c r="O15" s="65"/>
      <c r="P15" s="65"/>
      <c r="Q15" s="91"/>
      <c r="R15" s="91" t="s">
        <v>89</v>
      </c>
      <c r="S15" s="64" t="s">
        <v>91</v>
      </c>
      <c r="T15" s="64" t="s">
        <v>92</v>
      </c>
      <c r="U15" s="64">
        <v>300</v>
      </c>
      <c r="V15" s="64" t="s">
        <v>226</v>
      </c>
      <c r="W15" s="64" t="s">
        <v>267</v>
      </c>
      <c r="X15" s="65"/>
    </row>
    <row r="16" spans="1:24" s="67" customFormat="1" ht="33.75" x14ac:dyDescent="0.85">
      <c r="A16" s="66">
        <v>13</v>
      </c>
      <c r="B16" s="64" t="s">
        <v>204</v>
      </c>
      <c r="C16" s="64" t="s">
        <v>178</v>
      </c>
      <c r="D16" s="64" t="s">
        <v>222</v>
      </c>
      <c r="E16" s="64" t="s">
        <v>179</v>
      </c>
      <c r="F16" s="64">
        <v>252</v>
      </c>
      <c r="G16" s="91">
        <v>1</v>
      </c>
      <c r="H16" s="91"/>
      <c r="I16" s="130">
        <v>1</v>
      </c>
      <c r="J16" s="130" t="s">
        <v>284</v>
      </c>
      <c r="K16" s="64"/>
      <c r="L16" s="91"/>
      <c r="M16" s="91"/>
      <c r="N16" s="65"/>
      <c r="O16" s="65"/>
      <c r="P16" s="65"/>
      <c r="Q16" s="91"/>
      <c r="R16" s="91" t="s">
        <v>89</v>
      </c>
      <c r="S16" s="64" t="s">
        <v>91</v>
      </c>
      <c r="T16" s="64" t="s">
        <v>92</v>
      </c>
      <c r="U16" s="64">
        <v>252</v>
      </c>
      <c r="V16" s="64" t="s">
        <v>223</v>
      </c>
      <c r="W16" s="64" t="s">
        <v>273</v>
      </c>
      <c r="X16" s="65"/>
    </row>
    <row r="17" spans="1:24" s="67" customFormat="1" ht="33.75" x14ac:dyDescent="0.85">
      <c r="A17" s="66">
        <v>14</v>
      </c>
      <c r="B17" s="64" t="s">
        <v>204</v>
      </c>
      <c r="C17" s="64" t="s">
        <v>180</v>
      </c>
      <c r="D17" s="64" t="s">
        <v>181</v>
      </c>
      <c r="E17" s="64" t="s">
        <v>182</v>
      </c>
      <c r="F17" s="64">
        <v>60</v>
      </c>
      <c r="G17" s="91">
        <v>1</v>
      </c>
      <c r="H17" s="91"/>
      <c r="I17" s="130">
        <v>1</v>
      </c>
      <c r="J17" s="130" t="s">
        <v>295</v>
      </c>
      <c r="K17" s="64" t="s">
        <v>211</v>
      </c>
      <c r="L17" s="91"/>
      <c r="M17" s="91">
        <v>4</v>
      </c>
      <c r="N17" s="65"/>
      <c r="O17" s="65"/>
      <c r="P17" s="65"/>
      <c r="Q17" s="91" t="s">
        <v>89</v>
      </c>
      <c r="R17" s="91"/>
      <c r="S17" s="64" t="s">
        <v>91</v>
      </c>
      <c r="T17" s="64" t="s">
        <v>92</v>
      </c>
      <c r="U17" s="64">
        <v>60</v>
      </c>
      <c r="V17" s="64" t="s">
        <v>210</v>
      </c>
      <c r="W17" s="64" t="s">
        <v>274</v>
      </c>
      <c r="X17" s="65"/>
    </row>
    <row r="18" spans="1:24" s="67" customFormat="1" ht="67.5" x14ac:dyDescent="0.85">
      <c r="A18" s="66">
        <v>15</v>
      </c>
      <c r="B18" s="64" t="s">
        <v>204</v>
      </c>
      <c r="C18" s="64" t="s">
        <v>183</v>
      </c>
      <c r="D18" s="64" t="s">
        <v>184</v>
      </c>
      <c r="E18" s="64" t="s">
        <v>185</v>
      </c>
      <c r="F18" s="64">
        <v>223</v>
      </c>
      <c r="G18" s="91">
        <v>1</v>
      </c>
      <c r="H18" s="91"/>
      <c r="I18" s="64">
        <v>3</v>
      </c>
      <c r="J18" s="130" t="s">
        <v>296</v>
      </c>
      <c r="K18" s="64" t="s">
        <v>174</v>
      </c>
      <c r="L18" s="91"/>
      <c r="M18" s="91">
        <v>2</v>
      </c>
      <c r="N18" s="65"/>
      <c r="O18" s="65"/>
      <c r="P18" s="65"/>
      <c r="Q18" s="91" t="s">
        <v>89</v>
      </c>
      <c r="R18" s="91"/>
      <c r="S18" s="64" t="s">
        <v>91</v>
      </c>
      <c r="T18" s="64" t="s">
        <v>92</v>
      </c>
      <c r="U18" s="64">
        <v>223</v>
      </c>
      <c r="V18" s="64" t="s">
        <v>209</v>
      </c>
      <c r="W18" s="64" t="s">
        <v>275</v>
      </c>
      <c r="X18" s="65"/>
    </row>
    <row r="19" spans="1:24" s="129" customFormat="1" ht="33.75" x14ac:dyDescent="0.25">
      <c r="A19" s="66">
        <v>16</v>
      </c>
      <c r="B19" s="64" t="s">
        <v>204</v>
      </c>
      <c r="C19" s="64" t="s">
        <v>186</v>
      </c>
      <c r="D19" s="64" t="s">
        <v>207</v>
      </c>
      <c r="E19" s="64" t="s">
        <v>187</v>
      </c>
      <c r="F19" s="64">
        <v>270</v>
      </c>
      <c r="G19" s="66">
        <v>1</v>
      </c>
      <c r="H19" s="66"/>
      <c r="I19" s="66">
        <v>1</v>
      </c>
      <c r="J19" s="130" t="s">
        <v>297</v>
      </c>
      <c r="K19" s="64" t="s">
        <v>188</v>
      </c>
      <c r="L19" s="66" t="s">
        <v>89</v>
      </c>
      <c r="M19" s="66"/>
      <c r="N19" s="66"/>
      <c r="O19" s="66"/>
      <c r="P19" s="66"/>
      <c r="Q19" s="66" t="s">
        <v>89</v>
      </c>
      <c r="R19" s="66"/>
      <c r="S19" s="64" t="s">
        <v>91</v>
      </c>
      <c r="T19" s="64" t="s">
        <v>92</v>
      </c>
      <c r="U19" s="64">
        <v>270</v>
      </c>
      <c r="V19" s="64" t="s">
        <v>208</v>
      </c>
      <c r="W19" s="64" t="s">
        <v>276</v>
      </c>
      <c r="X19" s="66"/>
    </row>
    <row r="20" spans="1:24" s="67" customFormat="1" ht="67.5" x14ac:dyDescent="0.85">
      <c r="A20" s="66">
        <v>17</v>
      </c>
      <c r="B20" s="64" t="s">
        <v>204</v>
      </c>
      <c r="C20" s="64" t="s">
        <v>189</v>
      </c>
      <c r="D20" s="64" t="s">
        <v>190</v>
      </c>
      <c r="E20" s="64" t="s">
        <v>191</v>
      </c>
      <c r="F20" s="64">
        <v>95</v>
      </c>
      <c r="G20" s="91">
        <v>1</v>
      </c>
      <c r="H20" s="65"/>
      <c r="I20" s="130">
        <v>1</v>
      </c>
      <c r="J20" s="64" t="s">
        <v>225</v>
      </c>
      <c r="K20" s="67" t="s">
        <v>192</v>
      </c>
      <c r="L20" s="65"/>
      <c r="M20" s="65"/>
      <c r="N20" s="64" t="s">
        <v>192</v>
      </c>
      <c r="O20" s="64">
        <v>4</v>
      </c>
      <c r="P20" s="64">
        <v>0</v>
      </c>
      <c r="Q20" s="91" t="s">
        <v>89</v>
      </c>
      <c r="R20" s="64"/>
      <c r="S20" s="64" t="s">
        <v>91</v>
      </c>
      <c r="T20" s="64" t="s">
        <v>92</v>
      </c>
      <c r="U20" s="64">
        <v>95</v>
      </c>
      <c r="V20" s="64" t="s">
        <v>206</v>
      </c>
      <c r="W20" s="130" t="s">
        <v>277</v>
      </c>
    </row>
    <row r="21" spans="1:24" s="95" customFormat="1" ht="33.75" x14ac:dyDescent="0.85">
      <c r="A21" s="94">
        <v>18</v>
      </c>
      <c r="B21" s="93" t="s">
        <v>50</v>
      </c>
      <c r="C21" s="93" t="s">
        <v>311</v>
      </c>
      <c r="D21" s="93" t="s">
        <v>312</v>
      </c>
      <c r="E21" s="93" t="s">
        <v>313</v>
      </c>
      <c r="F21" s="93">
        <v>130</v>
      </c>
      <c r="G21" s="93">
        <v>1</v>
      </c>
      <c r="H21" s="93"/>
      <c r="I21" s="93">
        <v>1</v>
      </c>
      <c r="J21" s="93" t="s">
        <v>297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 t="s">
        <v>307</v>
      </c>
      <c r="T21" s="93" t="s">
        <v>308</v>
      </c>
      <c r="U21" s="93">
        <v>130</v>
      </c>
      <c r="V21" s="93" t="s">
        <v>314</v>
      </c>
      <c r="W21" s="93" t="s">
        <v>315</v>
      </c>
      <c r="X21" s="93"/>
    </row>
    <row r="22" spans="1:24" s="95" customFormat="1" ht="33.75" x14ac:dyDescent="0.85">
      <c r="A22" s="94">
        <v>19</v>
      </c>
      <c r="B22" s="93" t="s">
        <v>50</v>
      </c>
      <c r="C22" s="93" t="s">
        <v>316</v>
      </c>
      <c r="D22" s="93" t="s">
        <v>317</v>
      </c>
      <c r="E22" s="93" t="s">
        <v>318</v>
      </c>
      <c r="F22" s="93">
        <v>100</v>
      </c>
      <c r="G22" s="93">
        <v>1</v>
      </c>
      <c r="H22" s="93"/>
      <c r="I22" s="93">
        <v>1</v>
      </c>
      <c r="J22" s="93" t="s">
        <v>225</v>
      </c>
      <c r="K22" s="93" t="s">
        <v>319</v>
      </c>
      <c r="L22" s="93">
        <v>0</v>
      </c>
      <c r="M22" s="93">
        <v>8</v>
      </c>
      <c r="N22" s="93">
        <v>0</v>
      </c>
      <c r="O22" s="93">
        <v>0</v>
      </c>
      <c r="P22" s="93">
        <v>0</v>
      </c>
      <c r="Q22" s="93">
        <v>1</v>
      </c>
      <c r="R22" s="93">
        <v>0</v>
      </c>
      <c r="S22" s="93" t="s">
        <v>320</v>
      </c>
      <c r="T22" s="93" t="s">
        <v>308</v>
      </c>
      <c r="U22" s="93">
        <v>100</v>
      </c>
      <c r="V22" s="93" t="s">
        <v>321</v>
      </c>
      <c r="W22" s="93" t="s">
        <v>322</v>
      </c>
      <c r="X22" s="93"/>
    </row>
    <row r="23" spans="1:24" s="99" customFormat="1" ht="33.75" x14ac:dyDescent="0.85">
      <c r="A23" s="98">
        <v>20</v>
      </c>
      <c r="B23" s="97" t="s">
        <v>50</v>
      </c>
      <c r="C23" s="97" t="s">
        <v>329</v>
      </c>
      <c r="D23" s="97" t="s">
        <v>330</v>
      </c>
      <c r="E23" s="97" t="s">
        <v>331</v>
      </c>
      <c r="F23" s="97">
        <v>152</v>
      </c>
      <c r="G23" s="97">
        <v>1</v>
      </c>
      <c r="H23" s="97">
        <v>0</v>
      </c>
      <c r="I23" s="97">
        <v>1</v>
      </c>
      <c r="J23" s="97" t="s">
        <v>332</v>
      </c>
      <c r="K23" s="97">
        <v>0</v>
      </c>
      <c r="L23" s="97">
        <v>0</v>
      </c>
      <c r="M23" s="97">
        <v>0</v>
      </c>
      <c r="N23" s="97">
        <v>0</v>
      </c>
      <c r="O23" s="97">
        <v>0</v>
      </c>
      <c r="P23" s="97">
        <v>0</v>
      </c>
      <c r="Q23" s="97">
        <v>0</v>
      </c>
      <c r="R23" s="97">
        <v>1</v>
      </c>
      <c r="S23" s="97" t="s">
        <v>333</v>
      </c>
      <c r="T23" s="97" t="s">
        <v>334</v>
      </c>
      <c r="U23" s="97">
        <v>152</v>
      </c>
      <c r="V23" s="97" t="s">
        <v>335</v>
      </c>
      <c r="W23" s="97" t="s">
        <v>336</v>
      </c>
      <c r="X23" s="97"/>
    </row>
    <row r="24" spans="1:24" s="102" customFormat="1" ht="33.75" x14ac:dyDescent="0.85">
      <c r="A24" s="131">
        <v>21</v>
      </c>
      <c r="B24" s="101" t="s">
        <v>363</v>
      </c>
      <c r="C24" s="101" t="s">
        <v>364</v>
      </c>
      <c r="D24" s="101" t="s">
        <v>365</v>
      </c>
      <c r="E24" s="101" t="s">
        <v>366</v>
      </c>
      <c r="F24" s="101">
        <v>264</v>
      </c>
      <c r="G24" s="101">
        <v>1</v>
      </c>
      <c r="H24" s="101">
        <v>0</v>
      </c>
      <c r="I24" s="101">
        <v>1</v>
      </c>
      <c r="J24" s="101" t="s">
        <v>367</v>
      </c>
      <c r="K24" s="101" t="s">
        <v>368</v>
      </c>
      <c r="L24" s="101">
        <v>1</v>
      </c>
      <c r="M24" s="101">
        <v>0</v>
      </c>
      <c r="N24" s="101">
        <v>0</v>
      </c>
      <c r="O24" s="101">
        <v>0</v>
      </c>
      <c r="P24" s="101">
        <v>1</v>
      </c>
      <c r="Q24" s="101">
        <v>1</v>
      </c>
      <c r="R24" s="101">
        <v>0</v>
      </c>
      <c r="S24" s="101" t="s">
        <v>369</v>
      </c>
      <c r="T24" s="101" t="s">
        <v>370</v>
      </c>
      <c r="U24" s="101">
        <v>264</v>
      </c>
      <c r="V24" s="101" t="s">
        <v>371</v>
      </c>
      <c r="W24" s="101" t="s">
        <v>372</v>
      </c>
      <c r="X24" s="101"/>
    </row>
    <row r="25" spans="1:24" s="63" customFormat="1" ht="33.75" x14ac:dyDescent="0.85">
      <c r="A25" s="62">
        <v>22</v>
      </c>
      <c r="B25" s="61" t="s">
        <v>50</v>
      </c>
      <c r="C25" s="132" t="s">
        <v>386</v>
      </c>
      <c r="D25" s="132" t="s">
        <v>387</v>
      </c>
      <c r="E25" s="61" t="s">
        <v>388</v>
      </c>
      <c r="F25" s="62">
        <v>57</v>
      </c>
      <c r="G25" s="61">
        <v>1</v>
      </c>
      <c r="H25" s="61">
        <v>0</v>
      </c>
      <c r="I25" s="61">
        <v>1</v>
      </c>
      <c r="J25" s="61" t="s">
        <v>389</v>
      </c>
      <c r="K25" s="61" t="s">
        <v>390</v>
      </c>
      <c r="L25" s="61">
        <v>0</v>
      </c>
      <c r="M25" s="61">
        <v>2</v>
      </c>
      <c r="N25" s="61">
        <v>0</v>
      </c>
      <c r="O25" s="61">
        <v>0</v>
      </c>
      <c r="P25" s="61">
        <v>1</v>
      </c>
      <c r="Q25" s="61">
        <v>1</v>
      </c>
      <c r="R25" s="61">
        <v>0</v>
      </c>
      <c r="S25" s="61" t="s">
        <v>391</v>
      </c>
      <c r="T25" s="61" t="s">
        <v>378</v>
      </c>
      <c r="U25" s="62">
        <v>57</v>
      </c>
      <c r="V25" s="62" t="s">
        <v>392</v>
      </c>
      <c r="W25" s="61" t="s">
        <v>393</v>
      </c>
      <c r="X25" s="61"/>
    </row>
    <row r="26" spans="1:24" s="63" customFormat="1" ht="33.75" x14ac:dyDescent="0.85">
      <c r="A26" s="62">
        <v>23</v>
      </c>
      <c r="B26" s="61" t="s">
        <v>50</v>
      </c>
      <c r="C26" s="132" t="s">
        <v>394</v>
      </c>
      <c r="D26" s="132" t="s">
        <v>395</v>
      </c>
      <c r="E26" s="61" t="s">
        <v>396</v>
      </c>
      <c r="F26" s="62">
        <v>366</v>
      </c>
      <c r="G26" s="61">
        <v>1</v>
      </c>
      <c r="H26" s="61">
        <v>0</v>
      </c>
      <c r="I26" s="61">
        <v>1</v>
      </c>
      <c r="J26" s="61" t="s">
        <v>397</v>
      </c>
      <c r="K26" s="61" t="s">
        <v>398</v>
      </c>
      <c r="L26" s="61">
        <v>1</v>
      </c>
      <c r="M26" s="61">
        <v>0</v>
      </c>
      <c r="N26" s="61">
        <v>0</v>
      </c>
      <c r="O26" s="61">
        <v>0</v>
      </c>
      <c r="P26" s="61">
        <v>1</v>
      </c>
      <c r="Q26" s="61">
        <v>1</v>
      </c>
      <c r="R26" s="61">
        <v>0</v>
      </c>
      <c r="S26" s="61" t="s">
        <v>391</v>
      </c>
      <c r="T26" s="61" t="s">
        <v>378</v>
      </c>
      <c r="U26" s="62">
        <v>366</v>
      </c>
      <c r="V26" s="62" t="s">
        <v>399</v>
      </c>
      <c r="W26" s="61" t="s">
        <v>400</v>
      </c>
      <c r="X26" s="61"/>
    </row>
    <row r="27" spans="1:24" s="63" customFormat="1" ht="33.75" x14ac:dyDescent="0.85">
      <c r="A27" s="62">
        <v>24</v>
      </c>
      <c r="B27" s="61" t="s">
        <v>50</v>
      </c>
      <c r="C27" s="132" t="s">
        <v>401</v>
      </c>
      <c r="D27" s="132" t="s">
        <v>402</v>
      </c>
      <c r="E27" s="61" t="s">
        <v>403</v>
      </c>
      <c r="F27" s="62">
        <v>330</v>
      </c>
      <c r="G27" s="61">
        <v>1</v>
      </c>
      <c r="H27" s="61">
        <v>0</v>
      </c>
      <c r="I27" s="61">
        <v>1</v>
      </c>
      <c r="J27" s="61" t="s">
        <v>404</v>
      </c>
      <c r="K27" s="61" t="s">
        <v>405</v>
      </c>
      <c r="L27" s="61">
        <v>0</v>
      </c>
      <c r="M27" s="61">
        <v>12</v>
      </c>
      <c r="N27" s="61">
        <v>0</v>
      </c>
      <c r="O27" s="61">
        <v>0</v>
      </c>
      <c r="P27" s="61">
        <v>1</v>
      </c>
      <c r="Q27" s="61">
        <v>1</v>
      </c>
      <c r="R27" s="61">
        <v>0</v>
      </c>
      <c r="S27" s="61" t="s">
        <v>391</v>
      </c>
      <c r="T27" s="61" t="s">
        <v>378</v>
      </c>
      <c r="U27" s="62">
        <v>330</v>
      </c>
      <c r="V27" s="62" t="s">
        <v>406</v>
      </c>
      <c r="W27" s="61" t="s">
        <v>393</v>
      </c>
      <c r="X27" s="61"/>
    </row>
    <row r="28" spans="1:24" s="63" customFormat="1" ht="33.75" x14ac:dyDescent="0.85">
      <c r="A28" s="62">
        <v>25</v>
      </c>
      <c r="B28" s="61" t="s">
        <v>50</v>
      </c>
      <c r="C28" s="132" t="s">
        <v>407</v>
      </c>
      <c r="D28" s="132" t="s">
        <v>408</v>
      </c>
      <c r="E28" s="61" t="s">
        <v>409</v>
      </c>
      <c r="F28" s="62">
        <v>123</v>
      </c>
      <c r="G28" s="61">
        <v>0</v>
      </c>
      <c r="H28" s="61">
        <v>1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1</v>
      </c>
      <c r="Q28" s="61">
        <v>0</v>
      </c>
      <c r="R28" s="61">
        <v>1</v>
      </c>
      <c r="S28" s="61" t="s">
        <v>391</v>
      </c>
      <c r="T28" s="61" t="s">
        <v>378</v>
      </c>
      <c r="U28" s="62">
        <v>123</v>
      </c>
      <c r="V28" s="62" t="s">
        <v>410</v>
      </c>
      <c r="W28" s="61" t="s">
        <v>411</v>
      </c>
      <c r="X28" s="61"/>
    </row>
    <row r="29" spans="1:24" s="63" customFormat="1" ht="33.75" x14ac:dyDescent="0.85">
      <c r="A29" s="62">
        <v>26</v>
      </c>
      <c r="B29" s="61" t="s">
        <v>50</v>
      </c>
      <c r="C29" s="132" t="s">
        <v>412</v>
      </c>
      <c r="D29" s="132" t="s">
        <v>413</v>
      </c>
      <c r="E29" s="61" t="s">
        <v>414</v>
      </c>
      <c r="F29" s="132">
        <v>92</v>
      </c>
      <c r="G29" s="61">
        <v>1</v>
      </c>
      <c r="H29" s="61">
        <v>0</v>
      </c>
      <c r="I29" s="61">
        <v>1</v>
      </c>
      <c r="J29" s="61" t="s">
        <v>415</v>
      </c>
      <c r="K29" s="61" t="s">
        <v>416</v>
      </c>
      <c r="L29" s="61">
        <v>0</v>
      </c>
      <c r="M29" s="61">
        <v>4</v>
      </c>
      <c r="N29" s="61">
        <v>0</v>
      </c>
      <c r="O29" s="61">
        <v>0</v>
      </c>
      <c r="P29" s="61">
        <v>1</v>
      </c>
      <c r="Q29" s="61">
        <v>1</v>
      </c>
      <c r="R29" s="61">
        <v>0</v>
      </c>
      <c r="S29" s="61" t="s">
        <v>391</v>
      </c>
      <c r="T29" s="61" t="s">
        <v>378</v>
      </c>
      <c r="U29" s="132">
        <v>92</v>
      </c>
      <c r="V29" s="132" t="s">
        <v>417</v>
      </c>
      <c r="W29" s="61" t="s">
        <v>418</v>
      </c>
      <c r="X29" s="61"/>
    </row>
    <row r="30" spans="1:24" s="63" customFormat="1" ht="33.75" x14ac:dyDescent="0.85">
      <c r="A30" s="62">
        <v>27</v>
      </c>
      <c r="B30" s="61" t="s">
        <v>50</v>
      </c>
      <c r="C30" s="62" t="s">
        <v>419</v>
      </c>
      <c r="D30" s="62" t="s">
        <v>420</v>
      </c>
      <c r="E30" s="61" t="s">
        <v>421</v>
      </c>
      <c r="F30" s="62">
        <v>156</v>
      </c>
      <c r="G30" s="61">
        <v>1</v>
      </c>
      <c r="H30" s="61">
        <v>0</v>
      </c>
      <c r="I30" s="61">
        <v>1</v>
      </c>
      <c r="J30" s="61" t="s">
        <v>422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1</v>
      </c>
      <c r="Q30" s="61">
        <v>0</v>
      </c>
      <c r="R30" s="61">
        <v>1</v>
      </c>
      <c r="S30" s="61" t="s">
        <v>391</v>
      </c>
      <c r="T30" s="61" t="s">
        <v>378</v>
      </c>
      <c r="U30" s="62">
        <v>156</v>
      </c>
      <c r="V30" s="132" t="s">
        <v>417</v>
      </c>
      <c r="W30" s="61" t="s">
        <v>411</v>
      </c>
      <c r="X30" s="61"/>
    </row>
    <row r="31" spans="1:24" s="70" customFormat="1" ht="33.75" x14ac:dyDescent="0.85">
      <c r="A31" s="69">
        <v>28</v>
      </c>
      <c r="B31" s="68"/>
      <c r="C31" s="68" t="s">
        <v>423</v>
      </c>
      <c r="D31" s="68" t="s">
        <v>424</v>
      </c>
      <c r="E31" s="68" t="s">
        <v>425</v>
      </c>
      <c r="F31" s="68">
        <v>140</v>
      </c>
      <c r="G31" s="68"/>
      <c r="H31" s="68">
        <v>1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 t="s">
        <v>426</v>
      </c>
      <c r="T31" s="68" t="s">
        <v>427</v>
      </c>
      <c r="U31" s="68">
        <v>140</v>
      </c>
      <c r="V31" s="68" t="s">
        <v>428</v>
      </c>
      <c r="W31" s="68"/>
      <c r="X31" s="68"/>
    </row>
    <row r="32" spans="1:24" s="70" customFormat="1" ht="33.75" x14ac:dyDescent="0.85">
      <c r="A32" s="69">
        <v>29</v>
      </c>
      <c r="B32" s="68" t="s">
        <v>50</v>
      </c>
      <c r="C32" s="68" t="s">
        <v>446</v>
      </c>
      <c r="D32" s="68" t="s">
        <v>447</v>
      </c>
      <c r="E32" s="68" t="s">
        <v>448</v>
      </c>
      <c r="F32" s="68">
        <v>367</v>
      </c>
      <c r="G32" s="68">
        <v>1</v>
      </c>
      <c r="H32" s="68"/>
      <c r="I32" s="68">
        <v>1</v>
      </c>
      <c r="J32" s="68" t="s">
        <v>449</v>
      </c>
      <c r="K32" s="68" t="s">
        <v>450</v>
      </c>
      <c r="L32" s="68" t="s">
        <v>89</v>
      </c>
      <c r="M32" s="68"/>
      <c r="N32" s="68" t="s">
        <v>451</v>
      </c>
      <c r="O32" s="68"/>
      <c r="P32" s="68"/>
      <c r="Q32" s="68" t="s">
        <v>89</v>
      </c>
      <c r="R32" s="68"/>
      <c r="S32" s="68" t="s">
        <v>452</v>
      </c>
      <c r="T32" s="68" t="s">
        <v>443</v>
      </c>
      <c r="U32" s="68">
        <v>367</v>
      </c>
      <c r="V32" s="68" t="s">
        <v>453</v>
      </c>
      <c r="W32" s="68" t="s">
        <v>454</v>
      </c>
      <c r="X32" s="68"/>
    </row>
    <row r="33" spans="1:24" s="70" customFormat="1" ht="33.75" x14ac:dyDescent="0.85">
      <c r="A33" s="69">
        <v>30</v>
      </c>
      <c r="B33" s="68" t="s">
        <v>50</v>
      </c>
      <c r="C33" s="68" t="s">
        <v>455</v>
      </c>
      <c r="D33" s="68" t="s">
        <v>456</v>
      </c>
      <c r="E33" s="68" t="s">
        <v>457</v>
      </c>
      <c r="F33" s="68">
        <v>333</v>
      </c>
      <c r="G33" s="68">
        <v>1</v>
      </c>
      <c r="H33" s="68"/>
      <c r="I33" s="68">
        <v>1</v>
      </c>
      <c r="J33" s="68" t="s">
        <v>458</v>
      </c>
      <c r="K33" s="68" t="s">
        <v>459</v>
      </c>
      <c r="L33" s="68" t="s">
        <v>89</v>
      </c>
      <c r="M33" s="68"/>
      <c r="N33" s="68" t="s">
        <v>11</v>
      </c>
      <c r="O33" s="68"/>
      <c r="P33" s="68" t="s">
        <v>89</v>
      </c>
      <c r="Q33" s="68" t="s">
        <v>89</v>
      </c>
      <c r="R33" s="68"/>
      <c r="S33" s="68" t="s">
        <v>452</v>
      </c>
      <c r="T33" s="68" t="s">
        <v>443</v>
      </c>
      <c r="U33" s="68">
        <v>333</v>
      </c>
      <c r="V33" s="68" t="s">
        <v>460</v>
      </c>
      <c r="W33" s="68" t="s">
        <v>454</v>
      </c>
      <c r="X33" s="68"/>
    </row>
    <row r="34" spans="1:24" s="74" customFormat="1" ht="33.75" x14ac:dyDescent="0.85">
      <c r="A34" s="73">
        <v>31</v>
      </c>
      <c r="B34" s="72" t="s">
        <v>50</v>
      </c>
      <c r="C34" s="72" t="s">
        <v>469</v>
      </c>
      <c r="D34" s="72" t="s">
        <v>470</v>
      </c>
      <c r="E34" s="72" t="s">
        <v>471</v>
      </c>
      <c r="F34" s="72">
        <v>65</v>
      </c>
      <c r="G34" s="72">
        <v>1</v>
      </c>
      <c r="H34" s="72">
        <v>0</v>
      </c>
      <c r="I34" s="72">
        <v>1</v>
      </c>
      <c r="J34" s="72" t="s">
        <v>472</v>
      </c>
      <c r="K34" s="72" t="s">
        <v>473</v>
      </c>
      <c r="L34" s="72">
        <v>1</v>
      </c>
      <c r="M34" s="72">
        <v>0</v>
      </c>
      <c r="N34" s="72" t="s">
        <v>474</v>
      </c>
      <c r="O34" s="72" t="s">
        <v>475</v>
      </c>
      <c r="P34" s="72">
        <v>0</v>
      </c>
      <c r="Q34" s="72">
        <v>1</v>
      </c>
      <c r="R34" s="72">
        <v>0</v>
      </c>
      <c r="S34" s="72" t="s">
        <v>476</v>
      </c>
      <c r="T34" s="72" t="s">
        <v>477</v>
      </c>
      <c r="U34" s="72">
        <v>65</v>
      </c>
      <c r="V34" s="72" t="s">
        <v>478</v>
      </c>
      <c r="W34" s="72" t="s">
        <v>479</v>
      </c>
      <c r="X34" s="72"/>
    </row>
    <row r="35" spans="1:24" s="59" customFormat="1" ht="33.75" x14ac:dyDescent="0.85">
      <c r="A35" s="58">
        <v>33</v>
      </c>
      <c r="B35" s="57" t="s">
        <v>529</v>
      </c>
      <c r="C35" s="57" t="s">
        <v>530</v>
      </c>
      <c r="D35" s="57" t="s">
        <v>531</v>
      </c>
      <c r="E35" s="57" t="s">
        <v>532</v>
      </c>
      <c r="F35" s="57">
        <v>54</v>
      </c>
      <c r="G35" s="57">
        <v>1</v>
      </c>
      <c r="H35" s="57"/>
      <c r="I35" s="57">
        <v>1</v>
      </c>
      <c r="J35" s="57"/>
      <c r="K35" s="57"/>
      <c r="L35" s="57"/>
      <c r="M35" s="57"/>
      <c r="N35" s="57"/>
      <c r="O35" s="57"/>
      <c r="P35" s="57">
        <v>1</v>
      </c>
      <c r="Q35" s="57"/>
      <c r="R35" s="57">
        <v>1</v>
      </c>
      <c r="S35" s="57" t="s">
        <v>533</v>
      </c>
      <c r="T35" s="57" t="s">
        <v>534</v>
      </c>
      <c r="U35" s="57">
        <v>54</v>
      </c>
      <c r="V35" s="57" t="s">
        <v>535</v>
      </c>
      <c r="W35" s="57" t="s">
        <v>536</v>
      </c>
      <c r="X35" s="57"/>
    </row>
    <row r="36" spans="1:24" s="59" customFormat="1" ht="33.75" x14ac:dyDescent="0.85">
      <c r="A36" s="58">
        <v>34</v>
      </c>
      <c r="B36" s="57" t="s">
        <v>533</v>
      </c>
      <c r="C36" s="57" t="s">
        <v>537</v>
      </c>
      <c r="D36" s="57" t="s">
        <v>538</v>
      </c>
      <c r="E36" s="57" t="s">
        <v>539</v>
      </c>
      <c r="F36" s="57">
        <v>131</v>
      </c>
      <c r="G36" s="57"/>
      <c r="H36" s="57">
        <v>1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1</v>
      </c>
      <c r="Q36" s="57"/>
      <c r="R36" s="57">
        <v>1</v>
      </c>
      <c r="S36" s="57" t="s">
        <v>533</v>
      </c>
      <c r="T36" s="57" t="s">
        <v>534</v>
      </c>
      <c r="U36" s="57">
        <v>131</v>
      </c>
      <c r="V36" s="57" t="s">
        <v>535</v>
      </c>
      <c r="W36" s="57" t="s">
        <v>540</v>
      </c>
      <c r="X36" s="57"/>
    </row>
    <row r="37" spans="1:24" s="84" customFormat="1" ht="33.75" x14ac:dyDescent="0.85">
      <c r="A37" s="86">
        <v>35</v>
      </c>
      <c r="B37" s="83" t="s">
        <v>50</v>
      </c>
      <c r="C37" s="83" t="s">
        <v>541</v>
      </c>
      <c r="D37" s="83" t="s">
        <v>542</v>
      </c>
      <c r="E37" s="83" t="s">
        <v>543</v>
      </c>
      <c r="F37" s="83">
        <v>160</v>
      </c>
      <c r="G37" s="83">
        <v>1</v>
      </c>
      <c r="H37" s="83">
        <v>0</v>
      </c>
      <c r="I37" s="83">
        <v>1</v>
      </c>
      <c r="J37" s="83" t="s">
        <v>544</v>
      </c>
      <c r="K37" s="83">
        <v>0</v>
      </c>
      <c r="L37" s="83">
        <v>0</v>
      </c>
      <c r="M37" s="83">
        <v>0</v>
      </c>
      <c r="N37" s="83" t="s">
        <v>34</v>
      </c>
      <c r="O37" s="83" t="s">
        <v>545</v>
      </c>
      <c r="P37" s="83">
        <v>0</v>
      </c>
      <c r="Q37" s="83">
        <v>0</v>
      </c>
      <c r="R37" s="83">
        <v>1</v>
      </c>
      <c r="S37" s="83" t="s">
        <v>546</v>
      </c>
      <c r="T37" s="83" t="s">
        <v>547</v>
      </c>
      <c r="U37" s="83">
        <v>160</v>
      </c>
      <c r="V37" s="83" t="s">
        <v>548</v>
      </c>
      <c r="W37" s="83" t="s">
        <v>549</v>
      </c>
      <c r="X37" s="83"/>
    </row>
    <row r="38" spans="1:24" s="133" customFormat="1" ht="33.75" x14ac:dyDescent="0.85">
      <c r="A38" s="89">
        <v>36</v>
      </c>
      <c r="B38" s="109" t="s">
        <v>560</v>
      </c>
      <c r="C38" s="109" t="s">
        <v>564</v>
      </c>
      <c r="D38" s="109" t="s">
        <v>565</v>
      </c>
      <c r="E38" s="109" t="s">
        <v>566</v>
      </c>
      <c r="F38" s="109">
        <v>236</v>
      </c>
      <c r="G38" s="109">
        <v>1</v>
      </c>
      <c r="H38" s="109">
        <v>0</v>
      </c>
      <c r="I38" s="109">
        <v>1</v>
      </c>
      <c r="J38" s="109" t="s">
        <v>567</v>
      </c>
      <c r="K38" s="109" t="s">
        <v>568</v>
      </c>
      <c r="L38" s="109" t="s">
        <v>89</v>
      </c>
      <c r="M38" s="109">
        <v>0</v>
      </c>
      <c r="N38" s="109" t="s">
        <v>569</v>
      </c>
      <c r="O38" s="109">
        <v>5</v>
      </c>
      <c r="P38" s="109">
        <v>0</v>
      </c>
      <c r="Q38" s="109">
        <v>1</v>
      </c>
      <c r="R38" s="109">
        <v>0</v>
      </c>
      <c r="S38" s="109" t="s">
        <v>555</v>
      </c>
      <c r="T38" s="109" t="s">
        <v>570</v>
      </c>
      <c r="U38" s="109">
        <v>236</v>
      </c>
      <c r="V38" s="109" t="s">
        <v>562</v>
      </c>
      <c r="W38" s="90" t="s">
        <v>571</v>
      </c>
      <c r="X38" s="109"/>
    </row>
    <row r="39" spans="1:24" s="134" customFormat="1" ht="54.75" customHeight="1" x14ac:dyDescent="0.25">
      <c r="A39" s="85">
        <v>37</v>
      </c>
      <c r="B39" s="85" t="s">
        <v>572</v>
      </c>
      <c r="C39" s="85" t="s">
        <v>573</v>
      </c>
      <c r="D39" s="85" t="s">
        <v>574</v>
      </c>
      <c r="E39" s="85" t="s">
        <v>575</v>
      </c>
      <c r="F39" s="85">
        <v>58</v>
      </c>
      <c r="G39" s="85">
        <v>0</v>
      </c>
      <c r="H39" s="85">
        <v>1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1</v>
      </c>
      <c r="S39" s="85" t="s">
        <v>572</v>
      </c>
      <c r="T39" s="85" t="s">
        <v>576</v>
      </c>
      <c r="U39" s="85">
        <v>58</v>
      </c>
      <c r="V39" s="85" t="s">
        <v>577</v>
      </c>
      <c r="W39" s="85" t="s">
        <v>392</v>
      </c>
      <c r="X39" s="85"/>
    </row>
    <row r="40" spans="1:24" s="168" customFormat="1" ht="30" x14ac:dyDescent="0.25">
      <c r="A40" s="164">
        <v>1</v>
      </c>
      <c r="B40" s="164" t="s">
        <v>50</v>
      </c>
      <c r="C40" s="164" t="s">
        <v>498</v>
      </c>
      <c r="D40" s="164" t="s">
        <v>499</v>
      </c>
      <c r="E40" s="164" t="s">
        <v>500</v>
      </c>
      <c r="F40" s="164">
        <v>98</v>
      </c>
      <c r="G40" s="164">
        <v>1</v>
      </c>
      <c r="H40" s="164"/>
      <c r="I40" s="164">
        <v>1</v>
      </c>
      <c r="J40" s="164"/>
      <c r="K40" s="164" t="s">
        <v>501</v>
      </c>
      <c r="L40" s="164"/>
      <c r="M40" s="164">
        <v>4</v>
      </c>
      <c r="N40" s="164"/>
      <c r="O40" s="164"/>
      <c r="P40" s="164" t="s">
        <v>89</v>
      </c>
      <c r="Q40" s="164" t="s">
        <v>89</v>
      </c>
      <c r="R40" s="164"/>
      <c r="S40" s="164" t="s">
        <v>494</v>
      </c>
      <c r="T40" s="164" t="s">
        <v>484</v>
      </c>
      <c r="U40" s="164">
        <v>98</v>
      </c>
      <c r="V40" s="164" t="s">
        <v>492</v>
      </c>
      <c r="W40" s="164" t="s">
        <v>502</v>
      </c>
      <c r="X40" s="164"/>
    </row>
    <row r="41" spans="1:24" s="168" customFormat="1" ht="30" x14ac:dyDescent="0.25">
      <c r="A41" s="164">
        <v>2</v>
      </c>
      <c r="B41" s="164" t="s">
        <v>50</v>
      </c>
      <c r="C41" s="164" t="s">
        <v>487</v>
      </c>
      <c r="D41" s="164"/>
      <c r="E41" s="164" t="s">
        <v>481</v>
      </c>
      <c r="F41" s="164">
        <v>50</v>
      </c>
      <c r="G41" s="164">
        <v>1</v>
      </c>
      <c r="H41" s="164"/>
      <c r="I41" s="164">
        <v>1</v>
      </c>
      <c r="J41" s="164" t="s">
        <v>697</v>
      </c>
      <c r="K41" s="164" t="s">
        <v>482</v>
      </c>
      <c r="L41" s="164"/>
      <c r="M41" s="164">
        <v>4</v>
      </c>
      <c r="N41" s="164"/>
      <c r="O41" s="164"/>
      <c r="P41" s="164"/>
      <c r="Q41" s="164" t="s">
        <v>89</v>
      </c>
      <c r="R41" s="164"/>
      <c r="S41" s="164" t="s">
        <v>483</v>
      </c>
      <c r="T41" s="164" t="s">
        <v>484</v>
      </c>
      <c r="U41" s="164">
        <v>50</v>
      </c>
      <c r="V41" s="164" t="s">
        <v>485</v>
      </c>
      <c r="W41" s="164" t="s">
        <v>488</v>
      </c>
      <c r="X41" s="164"/>
    </row>
    <row r="42" spans="1:24" s="168" customFormat="1" ht="30" x14ac:dyDescent="0.25">
      <c r="A42" s="164">
        <v>3</v>
      </c>
      <c r="B42" s="164" t="s">
        <v>50</v>
      </c>
      <c r="C42" s="164" t="s">
        <v>489</v>
      </c>
      <c r="D42" s="164"/>
      <c r="E42" s="164" t="s">
        <v>490</v>
      </c>
      <c r="F42" s="164">
        <v>53</v>
      </c>
      <c r="G42" s="164">
        <v>1</v>
      </c>
      <c r="H42" s="164"/>
      <c r="I42" s="164">
        <v>1</v>
      </c>
      <c r="J42" s="164" t="s">
        <v>696</v>
      </c>
      <c r="K42" s="164" t="s">
        <v>491</v>
      </c>
      <c r="L42" s="164"/>
      <c r="M42" s="164">
        <v>4</v>
      </c>
      <c r="N42" s="164"/>
      <c r="O42" s="164"/>
      <c r="P42" s="164"/>
      <c r="Q42" s="164" t="s">
        <v>89</v>
      </c>
      <c r="R42" s="164"/>
      <c r="S42" s="164" t="s">
        <v>483</v>
      </c>
      <c r="T42" s="164" t="s">
        <v>484</v>
      </c>
      <c r="U42" s="164">
        <v>53</v>
      </c>
      <c r="V42" s="164" t="s">
        <v>492</v>
      </c>
      <c r="W42" s="164" t="s">
        <v>486</v>
      </c>
      <c r="X42" s="164"/>
    </row>
    <row r="43" spans="1:24" x14ac:dyDescent="0.2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</row>
    <row r="44" spans="1:24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</row>
    <row r="45" spans="1:24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</row>
    <row r="46" spans="1:24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</row>
    <row r="47" spans="1:24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</row>
    <row r="48" spans="1:24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</row>
    <row r="49" spans="1:24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</row>
    <row r="50" spans="1:24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</row>
    <row r="51" spans="1:24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61" spans="1:24" ht="36" x14ac:dyDescent="0.25">
      <c r="C61" s="189" t="s">
        <v>74</v>
      </c>
      <c r="D61" s="190"/>
    </row>
    <row r="62" spans="1:24" ht="22.5" x14ac:dyDescent="0.6">
      <c r="C62" s="5" t="s">
        <v>65</v>
      </c>
      <c r="D62" s="13">
        <v>39</v>
      </c>
    </row>
    <row r="63" spans="1:24" ht="22.5" x14ac:dyDescent="0.6">
      <c r="C63" s="5" t="s">
        <v>66</v>
      </c>
      <c r="D63" s="13">
        <v>39</v>
      </c>
    </row>
    <row r="64" spans="1:24" ht="22.5" x14ac:dyDescent="0.6">
      <c r="C64" s="5" t="s">
        <v>67</v>
      </c>
      <c r="D64" s="13">
        <v>6529</v>
      </c>
    </row>
    <row r="65" spans="3:4" ht="22.5" x14ac:dyDescent="0.6">
      <c r="C65" s="5" t="s">
        <v>68</v>
      </c>
      <c r="D65" s="13">
        <v>6529</v>
      </c>
    </row>
  </sheetData>
  <autoFilter ref="A3:X42"/>
  <mergeCells count="19">
    <mergeCell ref="C61:D61"/>
    <mergeCell ref="F2:F3"/>
    <mergeCell ref="K2:L2"/>
    <mergeCell ref="A1:X1"/>
    <mergeCell ref="T2:T3"/>
    <mergeCell ref="U2:U3"/>
    <mergeCell ref="V2:W2"/>
    <mergeCell ref="X2:X3"/>
    <mergeCell ref="N2:P2"/>
    <mergeCell ref="A2:A3"/>
    <mergeCell ref="B2:B3"/>
    <mergeCell ref="C2:C3"/>
    <mergeCell ref="D2:D3"/>
    <mergeCell ref="G2:H2"/>
    <mergeCell ref="I2:I3"/>
    <mergeCell ref="J2:J3"/>
    <mergeCell ref="S2:S3"/>
    <mergeCell ref="Q2:R2"/>
    <mergeCell ref="E2: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W28"/>
  <sheetViews>
    <sheetView rightToLeft="1" topLeftCell="L1" zoomScale="60" zoomScaleNormal="60" workbookViewId="0">
      <selection activeCell="G4" sqref="G4"/>
    </sheetView>
  </sheetViews>
  <sheetFormatPr defaultRowHeight="15" x14ac:dyDescent="0.25"/>
  <cols>
    <col min="1" max="1" width="5.85546875" customWidth="1"/>
    <col min="3" max="3" width="55.85546875" customWidth="1"/>
    <col min="4" max="4" width="25.5703125" bestFit="1" customWidth="1"/>
    <col min="5" max="5" width="49.28515625" bestFit="1" customWidth="1"/>
    <col min="6" max="6" width="16.140625" customWidth="1"/>
    <col min="7" max="7" width="18.5703125" customWidth="1"/>
    <col min="8" max="8" width="27.85546875" customWidth="1"/>
    <col min="9" max="9" width="21.28515625" customWidth="1"/>
    <col min="10" max="10" width="26.7109375" customWidth="1"/>
    <col min="11" max="11" width="35.7109375" customWidth="1"/>
    <col min="12" max="12" width="19" customWidth="1"/>
    <col min="13" max="13" width="42" bestFit="1" customWidth="1"/>
    <col min="14" max="14" width="27.28515625" bestFit="1" customWidth="1"/>
    <col min="15" max="15" width="25.5703125" customWidth="1"/>
    <col min="16" max="16" width="16.7109375" customWidth="1"/>
    <col min="17" max="17" width="28.7109375" customWidth="1"/>
    <col min="18" max="18" width="20.140625" customWidth="1"/>
    <col min="19" max="19" width="21" customWidth="1"/>
    <col min="20" max="20" width="20.5703125" customWidth="1"/>
    <col min="21" max="21" width="26.28515625" customWidth="1"/>
    <col min="22" max="22" width="24.85546875" bestFit="1" customWidth="1"/>
  </cols>
  <sheetData>
    <row r="1" spans="1:23" ht="40.5" x14ac:dyDescent="0.25">
      <c r="A1" s="192" t="s">
        <v>25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</row>
    <row r="2" spans="1:23" ht="25.5" customHeight="1" x14ac:dyDescent="0.7">
      <c r="A2" s="201" t="s">
        <v>0</v>
      </c>
      <c r="B2" s="201" t="s">
        <v>1</v>
      </c>
      <c r="C2" s="201" t="s">
        <v>26</v>
      </c>
      <c r="D2" s="201" t="s">
        <v>7</v>
      </c>
      <c r="E2" s="202" t="s">
        <v>42</v>
      </c>
      <c r="F2" s="202" t="s">
        <v>41</v>
      </c>
      <c r="G2" s="204" t="s">
        <v>27</v>
      </c>
      <c r="H2" s="204"/>
      <c r="I2" s="201" t="s">
        <v>23</v>
      </c>
      <c r="J2" s="201" t="s">
        <v>24</v>
      </c>
      <c r="K2" s="200" t="s">
        <v>29</v>
      </c>
      <c r="L2" s="200"/>
      <c r="M2" s="200"/>
      <c r="N2" s="200" t="s">
        <v>30</v>
      </c>
      <c r="O2" s="200"/>
      <c r="P2" s="200"/>
      <c r="Q2" s="200" t="s">
        <v>40</v>
      </c>
      <c r="R2" s="200"/>
      <c r="S2" s="201" t="s">
        <v>2</v>
      </c>
      <c r="T2" s="201" t="s">
        <v>3</v>
      </c>
      <c r="U2" s="204" t="s">
        <v>9</v>
      </c>
      <c r="V2" s="204"/>
      <c r="W2" s="201" t="s">
        <v>33</v>
      </c>
    </row>
    <row r="3" spans="1:23" ht="48.75" customHeight="1" x14ac:dyDescent="0.25">
      <c r="A3" s="201"/>
      <c r="B3" s="201"/>
      <c r="C3" s="201"/>
      <c r="D3" s="201"/>
      <c r="E3" s="203"/>
      <c r="F3" s="203"/>
      <c r="G3" s="7" t="s">
        <v>10</v>
      </c>
      <c r="H3" s="7" t="s">
        <v>11</v>
      </c>
      <c r="I3" s="201"/>
      <c r="J3" s="201"/>
      <c r="K3" s="7" t="s">
        <v>28</v>
      </c>
      <c r="L3" s="7" t="s">
        <v>16</v>
      </c>
      <c r="M3" s="8" t="s">
        <v>17</v>
      </c>
      <c r="N3" s="8" t="s">
        <v>32</v>
      </c>
      <c r="O3" s="8" t="s">
        <v>11</v>
      </c>
      <c r="P3" s="8" t="s">
        <v>31</v>
      </c>
      <c r="Q3" s="8" t="s">
        <v>10</v>
      </c>
      <c r="R3" s="8" t="s">
        <v>11</v>
      </c>
      <c r="S3" s="201"/>
      <c r="T3" s="201"/>
      <c r="U3" s="7" t="s">
        <v>18</v>
      </c>
      <c r="V3" s="7" t="s">
        <v>19</v>
      </c>
      <c r="W3" s="201"/>
    </row>
    <row r="4" spans="1:23" s="136" customFormat="1" ht="135" x14ac:dyDescent="0.25">
      <c r="A4" s="55">
        <v>1</v>
      </c>
      <c r="B4" s="55" t="s">
        <v>50</v>
      </c>
      <c r="C4" s="53" t="s">
        <v>193</v>
      </c>
      <c r="D4" s="53" t="s">
        <v>196</v>
      </c>
      <c r="E4" s="53" t="s">
        <v>194</v>
      </c>
      <c r="F4" s="53">
        <v>850</v>
      </c>
      <c r="G4" s="53">
        <v>1</v>
      </c>
      <c r="H4" s="55"/>
      <c r="I4" s="55">
        <v>3</v>
      </c>
      <c r="J4" s="135" t="s">
        <v>200</v>
      </c>
      <c r="K4" s="55" t="s">
        <v>248</v>
      </c>
      <c r="L4" s="53" t="s">
        <v>89</v>
      </c>
      <c r="M4" s="53"/>
      <c r="N4" s="55" t="s">
        <v>195</v>
      </c>
      <c r="O4" s="55"/>
      <c r="P4" s="53"/>
      <c r="Q4" s="53" t="s">
        <v>89</v>
      </c>
      <c r="R4" s="53"/>
      <c r="S4" s="53" t="s">
        <v>91</v>
      </c>
      <c r="T4" s="53" t="s">
        <v>92</v>
      </c>
      <c r="U4" s="135" t="s">
        <v>199</v>
      </c>
      <c r="V4" s="135" t="s">
        <v>264</v>
      </c>
    </row>
    <row r="5" spans="1:2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"/>
      <c r="V5" s="10"/>
      <c r="W5" s="10"/>
    </row>
    <row r="6" spans="1:2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9"/>
      <c r="V6" s="10"/>
      <c r="W6" s="10"/>
    </row>
    <row r="7" spans="1:2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9"/>
      <c r="V7" s="10"/>
      <c r="W7" s="10"/>
    </row>
    <row r="8" spans="1:2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9"/>
      <c r="V8" s="10"/>
      <c r="W8" s="10"/>
    </row>
    <row r="9" spans="1:2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"/>
      <c r="V9" s="10"/>
      <c r="W9" s="10"/>
    </row>
    <row r="10" spans="1:2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9"/>
      <c r="V10" s="10"/>
      <c r="W10" s="10"/>
    </row>
    <row r="11" spans="1:2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"/>
      <c r="V11" s="10"/>
      <c r="W11" s="10"/>
    </row>
    <row r="12" spans="1:2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9"/>
      <c r="V12" s="10"/>
      <c r="W12" s="10"/>
    </row>
    <row r="13" spans="1:2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9"/>
      <c r="V13" s="10"/>
      <c r="W13" s="10"/>
    </row>
    <row r="14" spans="1:2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9"/>
      <c r="V14" s="10"/>
      <c r="W14" s="10"/>
    </row>
    <row r="15" spans="1:2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9"/>
      <c r="V15" s="10"/>
      <c r="W15" s="10"/>
    </row>
    <row r="16" spans="1:2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9"/>
      <c r="V16" s="10"/>
      <c r="W16" s="10"/>
    </row>
    <row r="17" spans="1:2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9"/>
      <c r="V17" s="10"/>
      <c r="W17" s="10"/>
    </row>
    <row r="18" spans="1:2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10"/>
      <c r="W18" s="10"/>
    </row>
    <row r="19" spans="1:2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10"/>
      <c r="W19" s="10"/>
    </row>
    <row r="20" spans="1:2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9"/>
      <c r="V20" s="10"/>
      <c r="W20" s="10"/>
    </row>
    <row r="21" spans="1:23" x14ac:dyDescent="0.25">
      <c r="S21" s="11"/>
      <c r="T21" s="11"/>
    </row>
    <row r="24" spans="1:23" ht="36" x14ac:dyDescent="0.25">
      <c r="C24" s="189" t="s">
        <v>75</v>
      </c>
      <c r="D24" s="190"/>
      <c r="E24" s="4"/>
      <c r="F24" s="4"/>
    </row>
    <row r="25" spans="1:23" ht="22.5" x14ac:dyDescent="0.6">
      <c r="C25" s="5" t="s">
        <v>36</v>
      </c>
      <c r="D25" s="13">
        <v>1</v>
      </c>
      <c r="E25" s="3"/>
      <c r="F25" s="3"/>
    </row>
    <row r="26" spans="1:23" ht="22.5" x14ac:dyDescent="0.6">
      <c r="C26" s="5" t="s">
        <v>35</v>
      </c>
      <c r="D26" s="13">
        <v>1</v>
      </c>
      <c r="E26" s="3"/>
      <c r="F26" s="3"/>
    </row>
    <row r="27" spans="1:23" ht="22.5" x14ac:dyDescent="0.6">
      <c r="C27" s="5" t="s">
        <v>37</v>
      </c>
      <c r="D27" s="13">
        <v>850</v>
      </c>
      <c r="E27" s="3"/>
      <c r="F27" s="3"/>
    </row>
    <row r="28" spans="1:23" ht="22.5" x14ac:dyDescent="0.6">
      <c r="C28" s="5" t="s">
        <v>38</v>
      </c>
      <c r="D28" s="13">
        <v>850</v>
      </c>
      <c r="E28" s="3"/>
      <c r="F28" s="3"/>
    </row>
  </sheetData>
  <mergeCells count="18">
    <mergeCell ref="C24:D24"/>
    <mergeCell ref="K2:M2"/>
    <mergeCell ref="N2:P2"/>
    <mergeCell ref="A2:A3"/>
    <mergeCell ref="B2:B3"/>
    <mergeCell ref="C2:C3"/>
    <mergeCell ref="D2:D3"/>
    <mergeCell ref="G2:H2"/>
    <mergeCell ref="I2:I3"/>
    <mergeCell ref="J2:J3"/>
    <mergeCell ref="W2:W3"/>
    <mergeCell ref="Q2:R2"/>
    <mergeCell ref="F2:F3"/>
    <mergeCell ref="E2:E3"/>
    <mergeCell ref="A1:W1"/>
    <mergeCell ref="T2:T3"/>
    <mergeCell ref="U2:V2"/>
    <mergeCell ref="S2:S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rightToLeft="1" tabSelected="1" workbookViewId="0">
      <selection activeCell="F4" sqref="F4:F23"/>
    </sheetView>
  </sheetViews>
  <sheetFormatPr defaultRowHeight="15" x14ac:dyDescent="0.25"/>
  <cols>
    <col min="1" max="1" width="5.85546875" customWidth="1"/>
    <col min="3" max="3" width="37.42578125" customWidth="1"/>
    <col min="4" max="4" width="11.85546875" customWidth="1"/>
    <col min="5" max="5" width="19.7109375" customWidth="1"/>
    <col min="6" max="6" width="12.5703125" customWidth="1"/>
    <col min="7" max="7" width="11.5703125" customWidth="1"/>
    <col min="8" max="8" width="10.7109375" customWidth="1"/>
    <col min="9" max="9" width="21.28515625" customWidth="1"/>
    <col min="10" max="10" width="26.7109375" customWidth="1"/>
    <col min="11" max="11" width="20" customWidth="1"/>
    <col min="12" max="12" width="10.28515625" customWidth="1"/>
    <col min="13" max="13" width="17.5703125" customWidth="1"/>
    <col min="14" max="14" width="15.5703125" customWidth="1"/>
    <col min="15" max="15" width="12.28515625" customWidth="1"/>
    <col min="16" max="16" width="16.7109375" customWidth="1"/>
    <col min="17" max="17" width="12.5703125" customWidth="1"/>
    <col min="18" max="18" width="14.42578125" customWidth="1"/>
    <col min="19" max="19" width="22.85546875" customWidth="1"/>
    <col min="20" max="20" width="15.42578125" customWidth="1"/>
    <col min="21" max="21" width="18.5703125" customWidth="1"/>
    <col min="22" max="22" width="18.28515625" customWidth="1"/>
  </cols>
  <sheetData>
    <row r="1" spans="1:23" ht="40.5" x14ac:dyDescent="0.25">
      <c r="A1" s="192" t="s">
        <v>80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</row>
    <row r="2" spans="1:23" ht="25.5" customHeight="1" x14ac:dyDescent="0.7">
      <c r="A2" s="201" t="s">
        <v>0</v>
      </c>
      <c r="B2" s="201" t="s">
        <v>1</v>
      </c>
      <c r="C2" s="201" t="s">
        <v>78</v>
      </c>
      <c r="D2" s="201" t="s">
        <v>7</v>
      </c>
      <c r="E2" s="202" t="s">
        <v>42</v>
      </c>
      <c r="F2" s="202" t="s">
        <v>41</v>
      </c>
      <c r="G2" s="204" t="s">
        <v>77</v>
      </c>
      <c r="H2" s="204"/>
      <c r="I2" s="201" t="s">
        <v>23</v>
      </c>
      <c r="J2" s="201" t="s">
        <v>24</v>
      </c>
      <c r="K2" s="200" t="s">
        <v>79</v>
      </c>
      <c r="L2" s="200"/>
      <c r="M2" s="200"/>
      <c r="N2" s="200" t="s">
        <v>30</v>
      </c>
      <c r="O2" s="200"/>
      <c r="P2" s="200"/>
      <c r="Q2" s="200" t="s">
        <v>40</v>
      </c>
      <c r="R2" s="200"/>
      <c r="S2" s="205" t="s">
        <v>2</v>
      </c>
      <c r="T2" s="201" t="s">
        <v>3</v>
      </c>
      <c r="U2" s="204" t="s">
        <v>9</v>
      </c>
      <c r="V2" s="204"/>
      <c r="W2" s="201" t="s">
        <v>33</v>
      </c>
    </row>
    <row r="3" spans="1:23" s="44" customFormat="1" ht="32.25" customHeight="1" x14ac:dyDescent="0.2">
      <c r="A3" s="201"/>
      <c r="B3" s="201"/>
      <c r="C3" s="201"/>
      <c r="D3" s="201"/>
      <c r="E3" s="203"/>
      <c r="F3" s="203"/>
      <c r="G3" s="43" t="s">
        <v>10</v>
      </c>
      <c r="H3" s="43" t="s">
        <v>11</v>
      </c>
      <c r="I3" s="201"/>
      <c r="J3" s="201"/>
      <c r="K3" s="43" t="s">
        <v>28</v>
      </c>
      <c r="L3" s="43" t="s">
        <v>16</v>
      </c>
      <c r="M3" s="32" t="s">
        <v>17</v>
      </c>
      <c r="N3" s="32" t="s">
        <v>32</v>
      </c>
      <c r="O3" s="32" t="s">
        <v>11</v>
      </c>
      <c r="P3" s="32" t="s">
        <v>31</v>
      </c>
      <c r="Q3" s="32" t="s">
        <v>10</v>
      </c>
      <c r="R3" s="32" t="s">
        <v>11</v>
      </c>
      <c r="S3" s="205"/>
      <c r="T3" s="201"/>
      <c r="U3" s="43" t="s">
        <v>18</v>
      </c>
      <c r="V3" s="43" t="s">
        <v>19</v>
      </c>
      <c r="W3" s="201"/>
    </row>
    <row r="4" spans="1:23" s="112" customFormat="1" ht="39" x14ac:dyDescent="0.5">
      <c r="A4" s="120">
        <v>1</v>
      </c>
      <c r="B4" s="120"/>
      <c r="C4" s="120" t="s">
        <v>337</v>
      </c>
      <c r="D4" s="120" t="s">
        <v>338</v>
      </c>
      <c r="E4" s="120" t="s">
        <v>339</v>
      </c>
      <c r="F4" s="120">
        <v>30</v>
      </c>
      <c r="G4" s="120">
        <v>1</v>
      </c>
      <c r="H4" s="120">
        <v>0</v>
      </c>
      <c r="I4" s="120">
        <v>0</v>
      </c>
      <c r="J4" s="120">
        <v>0</v>
      </c>
      <c r="K4" s="120" t="s">
        <v>340</v>
      </c>
      <c r="L4" s="120"/>
      <c r="M4" s="120" t="s">
        <v>89</v>
      </c>
      <c r="N4" s="120"/>
      <c r="O4" s="120" t="s">
        <v>89</v>
      </c>
      <c r="P4" s="120">
        <v>1</v>
      </c>
      <c r="Q4" s="120" t="s">
        <v>89</v>
      </c>
      <c r="R4" s="120" t="s">
        <v>89</v>
      </c>
      <c r="S4" s="120" t="s">
        <v>341</v>
      </c>
      <c r="T4" s="120" t="s">
        <v>342</v>
      </c>
      <c r="U4" s="139" t="s">
        <v>343</v>
      </c>
      <c r="V4" s="140" t="s">
        <v>344</v>
      </c>
      <c r="W4" s="141"/>
    </row>
    <row r="5" spans="1:23" s="112" customFormat="1" ht="39" x14ac:dyDescent="0.5">
      <c r="A5" s="120">
        <v>2</v>
      </c>
      <c r="B5" s="120"/>
      <c r="C5" s="120" t="s">
        <v>345</v>
      </c>
      <c r="D5" s="120" t="s">
        <v>346</v>
      </c>
      <c r="E5" s="120" t="s">
        <v>347</v>
      </c>
      <c r="F5" s="120">
        <v>25</v>
      </c>
      <c r="G5" s="120">
        <v>1</v>
      </c>
      <c r="H5" s="120">
        <v>0</v>
      </c>
      <c r="I5" s="120">
        <v>0</v>
      </c>
      <c r="J5" s="120">
        <v>0</v>
      </c>
      <c r="K5" s="120" t="s">
        <v>348</v>
      </c>
      <c r="L5" s="120"/>
      <c r="M5" s="120" t="s">
        <v>89</v>
      </c>
      <c r="N5" s="120"/>
      <c r="O5" s="120" t="s">
        <v>89</v>
      </c>
      <c r="P5" s="120">
        <v>2</v>
      </c>
      <c r="Q5" s="120" t="s">
        <v>89</v>
      </c>
      <c r="R5" s="120">
        <v>0</v>
      </c>
      <c r="S5" s="120" t="s">
        <v>341</v>
      </c>
      <c r="T5" s="120" t="s">
        <v>342</v>
      </c>
      <c r="U5" s="139" t="s">
        <v>343</v>
      </c>
      <c r="V5" s="140" t="s">
        <v>344</v>
      </c>
      <c r="W5" s="141"/>
    </row>
    <row r="6" spans="1:23" s="112" customFormat="1" ht="39" x14ac:dyDescent="0.5">
      <c r="A6" s="120">
        <v>3</v>
      </c>
      <c r="B6" s="120"/>
      <c r="C6" s="120" t="s">
        <v>349</v>
      </c>
      <c r="D6" s="120" t="s">
        <v>350</v>
      </c>
      <c r="E6" s="120" t="s">
        <v>351</v>
      </c>
      <c r="F6" s="120">
        <v>22</v>
      </c>
      <c r="G6" s="120">
        <v>0</v>
      </c>
      <c r="H6" s="120">
        <v>1</v>
      </c>
      <c r="I6" s="120">
        <v>0</v>
      </c>
      <c r="J6" s="120">
        <v>0</v>
      </c>
      <c r="K6" s="120">
        <v>0</v>
      </c>
      <c r="L6" s="120">
        <v>0</v>
      </c>
      <c r="M6" s="120">
        <v>0</v>
      </c>
      <c r="N6" s="120">
        <v>0</v>
      </c>
      <c r="O6" s="120">
        <v>0</v>
      </c>
      <c r="P6" s="120">
        <v>0</v>
      </c>
      <c r="Q6" s="120">
        <v>0</v>
      </c>
      <c r="R6" s="120">
        <v>0</v>
      </c>
      <c r="S6" s="120" t="s">
        <v>341</v>
      </c>
      <c r="T6" s="120" t="s">
        <v>342</v>
      </c>
      <c r="U6" s="139" t="s">
        <v>343</v>
      </c>
      <c r="V6" s="140" t="s">
        <v>352</v>
      </c>
      <c r="W6" s="141"/>
    </row>
    <row r="7" spans="1:23" s="115" customFormat="1" ht="19.5" x14ac:dyDescent="0.5">
      <c r="A7" s="121">
        <v>5</v>
      </c>
      <c r="B7" s="121" t="s">
        <v>50</v>
      </c>
      <c r="C7" s="121" t="s">
        <v>323</v>
      </c>
      <c r="D7" s="121" t="s">
        <v>324</v>
      </c>
      <c r="E7" s="121" t="s">
        <v>325</v>
      </c>
      <c r="F7" s="121">
        <v>30</v>
      </c>
      <c r="G7" s="121"/>
      <c r="H7" s="121">
        <v>1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 t="s">
        <v>89</v>
      </c>
      <c r="O7" s="121"/>
      <c r="P7" s="121"/>
      <c r="Q7" s="121"/>
      <c r="R7" s="121" t="s">
        <v>89</v>
      </c>
      <c r="S7" s="121" t="s">
        <v>320</v>
      </c>
      <c r="T7" s="121" t="s">
        <v>308</v>
      </c>
      <c r="U7" s="121" t="s">
        <v>326</v>
      </c>
      <c r="V7" s="142" t="s">
        <v>327</v>
      </c>
      <c r="W7" s="142"/>
    </row>
    <row r="8" spans="1:23" s="117" customFormat="1" ht="19.5" x14ac:dyDescent="0.5">
      <c r="A8" s="122">
        <v>7</v>
      </c>
      <c r="B8" s="122" t="s">
        <v>50</v>
      </c>
      <c r="C8" s="122" t="s">
        <v>353</v>
      </c>
      <c r="D8" s="122" t="s">
        <v>354</v>
      </c>
      <c r="E8" s="122" t="s">
        <v>355</v>
      </c>
      <c r="F8" s="122">
        <v>41</v>
      </c>
      <c r="G8" s="122">
        <v>1</v>
      </c>
      <c r="H8" s="122">
        <v>0</v>
      </c>
      <c r="I8" s="122">
        <v>0</v>
      </c>
      <c r="J8" s="122">
        <v>0</v>
      </c>
      <c r="K8" s="122" t="s">
        <v>356</v>
      </c>
      <c r="L8" s="122" t="s">
        <v>357</v>
      </c>
      <c r="M8" s="122">
        <v>2</v>
      </c>
      <c r="N8" s="122"/>
      <c r="O8" s="122"/>
      <c r="P8" s="122"/>
      <c r="Q8" s="122">
        <v>1</v>
      </c>
      <c r="R8" s="122">
        <v>0</v>
      </c>
      <c r="S8" s="122" t="s">
        <v>358</v>
      </c>
      <c r="T8" s="122" t="s">
        <v>359</v>
      </c>
      <c r="U8" s="143"/>
      <c r="V8" s="144"/>
      <c r="W8" s="144"/>
    </row>
    <row r="9" spans="1:23" s="117" customFormat="1" ht="19.5" x14ac:dyDescent="0.5">
      <c r="A9" s="122">
        <v>8</v>
      </c>
      <c r="B9" s="122" t="s">
        <v>50</v>
      </c>
      <c r="C9" s="122" t="s">
        <v>360</v>
      </c>
      <c r="D9" s="122" t="s">
        <v>361</v>
      </c>
      <c r="E9" s="122" t="s">
        <v>362</v>
      </c>
      <c r="F9" s="122">
        <v>50</v>
      </c>
      <c r="G9" s="122">
        <v>0</v>
      </c>
      <c r="H9" s="122">
        <v>1</v>
      </c>
      <c r="I9" s="122">
        <v>0</v>
      </c>
      <c r="J9" s="122">
        <v>0</v>
      </c>
      <c r="K9" s="122">
        <v>0</v>
      </c>
      <c r="L9" s="122">
        <v>0</v>
      </c>
      <c r="M9" s="122">
        <v>0</v>
      </c>
      <c r="N9" s="122">
        <v>0</v>
      </c>
      <c r="O9" s="122">
        <v>0</v>
      </c>
      <c r="P9" s="122">
        <v>0</v>
      </c>
      <c r="Q9" s="122">
        <v>0</v>
      </c>
      <c r="R9" s="122">
        <v>1</v>
      </c>
      <c r="S9" s="122" t="s">
        <v>358</v>
      </c>
      <c r="T9" s="122" t="s">
        <v>359</v>
      </c>
      <c r="U9" s="143"/>
      <c r="V9" s="144"/>
      <c r="W9" s="144"/>
    </row>
    <row r="10" spans="1:23" s="118" customFormat="1" ht="19.5" x14ac:dyDescent="0.5">
      <c r="A10" s="123">
        <v>9</v>
      </c>
      <c r="B10" s="123"/>
      <c r="C10" s="123" t="s">
        <v>429</v>
      </c>
      <c r="D10" s="123" t="s">
        <v>430</v>
      </c>
      <c r="E10" s="123" t="s">
        <v>431</v>
      </c>
      <c r="F10" s="123">
        <v>36</v>
      </c>
      <c r="G10" s="123"/>
      <c r="H10" s="123">
        <v>1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 t="s">
        <v>426</v>
      </c>
      <c r="T10" s="123" t="s">
        <v>427</v>
      </c>
      <c r="U10" s="145" t="s">
        <v>432</v>
      </c>
      <c r="V10" s="146" t="s">
        <v>433</v>
      </c>
      <c r="W10" s="146"/>
    </row>
    <row r="11" spans="1:23" s="118" customFormat="1" ht="19.5" x14ac:dyDescent="0.5">
      <c r="A11" s="123">
        <v>10</v>
      </c>
      <c r="B11" s="123"/>
      <c r="C11" s="123" t="s">
        <v>434</v>
      </c>
      <c r="D11" s="123" t="s">
        <v>435</v>
      </c>
      <c r="E11" s="123" t="s">
        <v>436</v>
      </c>
      <c r="F11" s="123">
        <v>41</v>
      </c>
      <c r="G11" s="123"/>
      <c r="H11" s="123">
        <v>1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 t="s">
        <v>426</v>
      </c>
      <c r="T11" s="123" t="s">
        <v>427</v>
      </c>
      <c r="U11" s="145" t="s">
        <v>437</v>
      </c>
      <c r="V11" s="146" t="s">
        <v>438</v>
      </c>
      <c r="W11" s="146"/>
    </row>
    <row r="12" spans="1:23" s="137" customFormat="1" ht="58.5" x14ac:dyDescent="0.5">
      <c r="A12" s="123">
        <v>11</v>
      </c>
      <c r="B12" s="147" t="s">
        <v>204</v>
      </c>
      <c r="C12" s="147" t="s">
        <v>461</v>
      </c>
      <c r="D12" s="147" t="s">
        <v>462</v>
      </c>
      <c r="E12" s="147" t="s">
        <v>463</v>
      </c>
      <c r="F12" s="147">
        <v>210</v>
      </c>
      <c r="G12" s="147">
        <v>1</v>
      </c>
      <c r="H12" s="147"/>
      <c r="I12" s="147">
        <v>0</v>
      </c>
      <c r="J12" s="147">
        <v>0</v>
      </c>
      <c r="K12" s="147" t="s">
        <v>464</v>
      </c>
      <c r="L12" s="147" t="s">
        <v>89</v>
      </c>
      <c r="M12" s="147"/>
      <c r="N12" s="147" t="s">
        <v>465</v>
      </c>
      <c r="O12" s="147"/>
      <c r="P12" s="147">
        <v>20</v>
      </c>
      <c r="Q12" s="147" t="s">
        <v>89</v>
      </c>
      <c r="R12" s="147"/>
      <c r="S12" s="147" t="s">
        <v>466</v>
      </c>
      <c r="T12" s="147" t="s">
        <v>443</v>
      </c>
      <c r="U12" s="148" t="s">
        <v>467</v>
      </c>
      <c r="V12" s="149" t="s">
        <v>468</v>
      </c>
      <c r="W12" s="147"/>
    </row>
    <row r="13" spans="1:23" s="111" customFormat="1" ht="19.5" x14ac:dyDescent="0.5">
      <c r="A13" s="124">
        <v>12</v>
      </c>
      <c r="B13" s="124" t="s">
        <v>510</v>
      </c>
      <c r="C13" s="124" t="s">
        <v>511</v>
      </c>
      <c r="D13" s="124" t="s">
        <v>512</v>
      </c>
      <c r="E13" s="124" t="s">
        <v>513</v>
      </c>
      <c r="F13" s="124">
        <v>36</v>
      </c>
      <c r="G13" s="124">
        <v>0</v>
      </c>
      <c r="H13" s="124">
        <v>1</v>
      </c>
      <c r="I13" s="124">
        <v>0</v>
      </c>
      <c r="J13" s="124">
        <v>0</v>
      </c>
      <c r="K13" s="124">
        <v>0</v>
      </c>
      <c r="L13" s="124">
        <v>0</v>
      </c>
      <c r="M13" s="124">
        <v>0</v>
      </c>
      <c r="N13" s="124">
        <v>1</v>
      </c>
      <c r="O13" s="124">
        <v>0</v>
      </c>
      <c r="P13" s="124">
        <v>7</v>
      </c>
      <c r="Q13" s="124">
        <v>0</v>
      </c>
      <c r="R13" s="124">
        <v>1</v>
      </c>
      <c r="S13" s="124" t="s">
        <v>510</v>
      </c>
      <c r="T13" s="124" t="s">
        <v>514</v>
      </c>
      <c r="U13" s="150" t="s">
        <v>314</v>
      </c>
      <c r="V13" s="151" t="s">
        <v>515</v>
      </c>
      <c r="W13" s="151"/>
    </row>
    <row r="14" spans="1:23" s="114" customFormat="1" ht="19.5" x14ac:dyDescent="0.5">
      <c r="A14" s="125">
        <v>13</v>
      </c>
      <c r="B14" s="125" t="s">
        <v>50</v>
      </c>
      <c r="C14" s="125" t="s">
        <v>680</v>
      </c>
      <c r="D14" s="125" t="s">
        <v>550</v>
      </c>
      <c r="E14" s="125" t="s">
        <v>551</v>
      </c>
      <c r="F14" s="125">
        <v>128</v>
      </c>
      <c r="G14" s="125">
        <v>1</v>
      </c>
      <c r="H14" s="125">
        <v>0</v>
      </c>
      <c r="I14" s="125">
        <v>0</v>
      </c>
      <c r="J14" s="125">
        <v>0</v>
      </c>
      <c r="K14" s="125" t="s">
        <v>552</v>
      </c>
      <c r="L14" s="125" t="s">
        <v>16</v>
      </c>
      <c r="M14" s="125">
        <v>0</v>
      </c>
      <c r="N14" s="125" t="s">
        <v>550</v>
      </c>
      <c r="O14" s="125">
        <v>0</v>
      </c>
      <c r="P14" s="125" t="s">
        <v>545</v>
      </c>
      <c r="Q14" s="125" t="s">
        <v>10</v>
      </c>
      <c r="R14" s="125">
        <v>0</v>
      </c>
      <c r="S14" s="125" t="s">
        <v>546</v>
      </c>
      <c r="T14" s="125" t="s">
        <v>547</v>
      </c>
      <c r="U14" s="152" t="s">
        <v>553</v>
      </c>
      <c r="V14" s="153" t="s">
        <v>554</v>
      </c>
      <c r="W14" s="153"/>
    </row>
    <row r="15" spans="1:23" s="116" customFormat="1" ht="17.25" customHeight="1" x14ac:dyDescent="0.5">
      <c r="A15" s="126">
        <v>14</v>
      </c>
      <c r="B15" s="126" t="s">
        <v>50</v>
      </c>
      <c r="C15" s="126" t="s">
        <v>610</v>
      </c>
      <c r="D15" s="126" t="s">
        <v>611</v>
      </c>
      <c r="E15" s="126" t="s">
        <v>612</v>
      </c>
      <c r="F15" s="126">
        <v>21</v>
      </c>
      <c r="G15" s="126">
        <v>1</v>
      </c>
      <c r="H15" s="126"/>
      <c r="I15" s="126">
        <v>0</v>
      </c>
      <c r="J15" s="126">
        <v>0</v>
      </c>
      <c r="K15" s="126" t="s">
        <v>613</v>
      </c>
      <c r="L15" s="126">
        <v>0</v>
      </c>
      <c r="M15" s="126">
        <v>0</v>
      </c>
      <c r="N15" s="126" t="s">
        <v>614</v>
      </c>
      <c r="O15" s="126">
        <v>0</v>
      </c>
      <c r="P15" s="126">
        <v>6</v>
      </c>
      <c r="Q15" s="126">
        <v>1</v>
      </c>
      <c r="R15" s="126">
        <v>0</v>
      </c>
      <c r="S15" s="126" t="s">
        <v>602</v>
      </c>
      <c r="T15" s="126" t="s">
        <v>615</v>
      </c>
      <c r="U15" s="154" t="s">
        <v>603</v>
      </c>
      <c r="V15" s="155" t="s">
        <v>616</v>
      </c>
      <c r="W15" s="155"/>
    </row>
    <row r="16" spans="1:23" s="119" customFormat="1" ht="19.5" x14ac:dyDescent="0.5">
      <c r="A16" s="127">
        <v>15</v>
      </c>
      <c r="B16" s="127" t="s">
        <v>50</v>
      </c>
      <c r="C16" s="127" t="s">
        <v>626</v>
      </c>
      <c r="D16" s="127" t="s">
        <v>627</v>
      </c>
      <c r="E16" s="127" t="s">
        <v>628</v>
      </c>
      <c r="F16" s="127">
        <v>1632</v>
      </c>
      <c r="G16" s="127">
        <v>1</v>
      </c>
      <c r="H16" s="127">
        <v>0</v>
      </c>
      <c r="I16" s="127"/>
      <c r="J16" s="127"/>
      <c r="K16" s="127" t="s">
        <v>629</v>
      </c>
      <c r="L16" s="127">
        <v>1</v>
      </c>
      <c r="M16" s="127">
        <v>30</v>
      </c>
      <c r="N16" s="127" t="s">
        <v>630</v>
      </c>
      <c r="O16" s="127"/>
      <c r="P16" s="127">
        <v>30</v>
      </c>
      <c r="Q16" s="127">
        <v>1</v>
      </c>
      <c r="R16" s="127">
        <v>0</v>
      </c>
      <c r="S16" s="127" t="s">
        <v>659</v>
      </c>
      <c r="T16" s="127" t="s">
        <v>660</v>
      </c>
      <c r="U16" s="127" t="s">
        <v>631</v>
      </c>
      <c r="V16" s="156" t="s">
        <v>632</v>
      </c>
      <c r="W16" s="156"/>
    </row>
    <row r="17" spans="1:24" s="119" customFormat="1" ht="19.5" x14ac:dyDescent="0.5">
      <c r="A17" s="127">
        <v>16</v>
      </c>
      <c r="B17" s="127" t="s">
        <v>50</v>
      </c>
      <c r="C17" s="127" t="s">
        <v>633</v>
      </c>
      <c r="D17" s="127" t="s">
        <v>634</v>
      </c>
      <c r="E17" s="127" t="s">
        <v>635</v>
      </c>
      <c r="F17" s="127">
        <v>90</v>
      </c>
      <c r="G17" s="127">
        <v>0</v>
      </c>
      <c r="H17" s="127">
        <v>1</v>
      </c>
      <c r="I17" s="127"/>
      <c r="J17" s="127"/>
      <c r="K17" s="127"/>
      <c r="L17" s="127"/>
      <c r="M17" s="127"/>
      <c r="N17" s="127" t="s">
        <v>634</v>
      </c>
      <c r="O17" s="127"/>
      <c r="P17" s="127">
        <v>30</v>
      </c>
      <c r="Q17" s="127">
        <v>0</v>
      </c>
      <c r="R17" s="127">
        <v>1</v>
      </c>
      <c r="S17" s="127" t="s">
        <v>659</v>
      </c>
      <c r="T17" s="127" t="s">
        <v>660</v>
      </c>
      <c r="U17" s="127" t="s">
        <v>636</v>
      </c>
      <c r="V17" s="156" t="s">
        <v>410</v>
      </c>
      <c r="W17" s="156"/>
    </row>
    <row r="18" spans="1:24" s="119" customFormat="1" ht="19.5" x14ac:dyDescent="0.5">
      <c r="A18" s="127">
        <v>17</v>
      </c>
      <c r="B18" s="127" t="s">
        <v>50</v>
      </c>
      <c r="C18" s="127" t="s">
        <v>637</v>
      </c>
      <c r="D18" s="127" t="s">
        <v>638</v>
      </c>
      <c r="E18" s="127" t="s">
        <v>628</v>
      </c>
      <c r="F18" s="127">
        <v>150</v>
      </c>
      <c r="G18" s="127">
        <v>1</v>
      </c>
      <c r="H18" s="127">
        <v>0</v>
      </c>
      <c r="I18" s="127">
        <v>0</v>
      </c>
      <c r="J18" s="127">
        <v>0</v>
      </c>
      <c r="K18" s="127" t="s">
        <v>639</v>
      </c>
      <c r="L18" s="127">
        <v>0</v>
      </c>
      <c r="M18" s="127">
        <v>0</v>
      </c>
      <c r="N18" s="127">
        <v>0</v>
      </c>
      <c r="O18" s="127">
        <v>0</v>
      </c>
      <c r="P18" s="127">
        <v>0</v>
      </c>
      <c r="Q18" s="127">
        <v>1</v>
      </c>
      <c r="R18" s="127">
        <v>0</v>
      </c>
      <c r="S18" s="127" t="s">
        <v>659</v>
      </c>
      <c r="T18" s="127" t="s">
        <v>660</v>
      </c>
      <c r="U18" s="127"/>
      <c r="V18" s="127" t="s">
        <v>467</v>
      </c>
      <c r="W18" s="127" t="s">
        <v>399</v>
      </c>
      <c r="X18" s="138"/>
    </row>
    <row r="19" spans="1:24" s="119" customFormat="1" ht="19.5" x14ac:dyDescent="0.5">
      <c r="A19" s="127">
        <v>18</v>
      </c>
      <c r="B19" s="127" t="s">
        <v>50</v>
      </c>
      <c r="C19" s="127" t="s">
        <v>640</v>
      </c>
      <c r="D19" s="127" t="s">
        <v>624</v>
      </c>
      <c r="E19" s="127" t="s">
        <v>619</v>
      </c>
      <c r="F19" s="127">
        <v>26</v>
      </c>
      <c r="G19" s="127">
        <v>0</v>
      </c>
      <c r="H19" s="127">
        <v>1</v>
      </c>
      <c r="I19" s="127">
        <v>0</v>
      </c>
      <c r="J19" s="127">
        <v>0</v>
      </c>
      <c r="K19" s="127"/>
      <c r="L19" s="127"/>
      <c r="M19" s="127"/>
      <c r="N19" s="127">
        <v>0</v>
      </c>
      <c r="O19" s="127">
        <v>1</v>
      </c>
      <c r="P19" s="127">
        <v>0</v>
      </c>
      <c r="Q19" s="127">
        <v>0</v>
      </c>
      <c r="R19" s="127">
        <v>1</v>
      </c>
      <c r="S19" s="127" t="s">
        <v>659</v>
      </c>
      <c r="T19" s="127" t="s">
        <v>660</v>
      </c>
      <c r="U19" s="127"/>
      <c r="V19" s="127"/>
      <c r="W19" s="127"/>
    </row>
    <row r="20" spans="1:24" s="113" customFormat="1" ht="19.5" x14ac:dyDescent="0.5">
      <c r="A20" s="128">
        <v>19</v>
      </c>
      <c r="B20" s="157" t="s">
        <v>50</v>
      </c>
      <c r="C20" s="157" t="s">
        <v>641</v>
      </c>
      <c r="D20" s="157" t="s">
        <v>642</v>
      </c>
      <c r="E20" s="157" t="s">
        <v>643</v>
      </c>
      <c r="F20" s="157">
        <v>54</v>
      </c>
      <c r="G20" s="157">
        <v>1</v>
      </c>
      <c r="H20" s="157">
        <v>0</v>
      </c>
      <c r="I20" s="157">
        <v>0</v>
      </c>
      <c r="J20" s="157">
        <v>0</v>
      </c>
      <c r="K20" s="157" t="s">
        <v>644</v>
      </c>
      <c r="L20" s="157">
        <v>0</v>
      </c>
      <c r="M20" s="157">
        <v>4</v>
      </c>
      <c r="N20" s="157" t="s">
        <v>645</v>
      </c>
      <c r="O20" s="157"/>
      <c r="P20" s="158" t="s">
        <v>646</v>
      </c>
      <c r="Q20" s="157">
        <v>1</v>
      </c>
      <c r="R20" s="157">
        <v>0</v>
      </c>
      <c r="S20" s="157" t="s">
        <v>647</v>
      </c>
      <c r="T20" s="157" t="s">
        <v>648</v>
      </c>
      <c r="U20" s="157" t="s">
        <v>649</v>
      </c>
      <c r="V20" s="159" t="s">
        <v>650</v>
      </c>
      <c r="W20" s="159">
        <v>0</v>
      </c>
    </row>
    <row r="21" spans="1:24" s="113" customFormat="1" ht="19.5" x14ac:dyDescent="0.5">
      <c r="A21" s="128">
        <v>20</v>
      </c>
      <c r="B21" s="160" t="s">
        <v>50</v>
      </c>
      <c r="C21" s="160" t="s">
        <v>651</v>
      </c>
      <c r="D21" s="160" t="s">
        <v>652</v>
      </c>
      <c r="E21" s="160" t="s">
        <v>653</v>
      </c>
      <c r="F21" s="160">
        <v>47</v>
      </c>
      <c r="G21" s="160">
        <v>0</v>
      </c>
      <c r="H21" s="160">
        <v>1</v>
      </c>
      <c r="I21" s="160">
        <v>0</v>
      </c>
      <c r="J21" s="160">
        <v>0</v>
      </c>
      <c r="K21" s="160">
        <v>0</v>
      </c>
      <c r="L21" s="160">
        <v>0</v>
      </c>
      <c r="M21" s="160">
        <v>0</v>
      </c>
      <c r="N21" s="160" t="s">
        <v>654</v>
      </c>
      <c r="O21" s="160"/>
      <c r="P21" s="160" t="s">
        <v>655</v>
      </c>
      <c r="Q21" s="160">
        <v>0</v>
      </c>
      <c r="R21" s="160">
        <v>1</v>
      </c>
      <c r="S21" s="160" t="s">
        <v>647</v>
      </c>
      <c r="T21" s="160" t="s">
        <v>648</v>
      </c>
      <c r="U21" s="160" t="s">
        <v>656</v>
      </c>
      <c r="V21" s="161" t="s">
        <v>657</v>
      </c>
      <c r="W21" s="161">
        <v>0</v>
      </c>
    </row>
    <row r="22" spans="1:24" s="177" customFormat="1" ht="30" x14ac:dyDescent="0.5">
      <c r="A22" s="128">
        <v>21</v>
      </c>
      <c r="B22" s="179" t="s">
        <v>50</v>
      </c>
      <c r="C22" s="179" t="s">
        <v>681</v>
      </c>
      <c r="D22" s="179" t="s">
        <v>682</v>
      </c>
      <c r="E22" s="179" t="s">
        <v>683</v>
      </c>
      <c r="F22" s="179">
        <v>83</v>
      </c>
      <c r="G22" s="179">
        <v>1</v>
      </c>
      <c r="H22" s="179">
        <v>0</v>
      </c>
      <c r="I22" s="179">
        <v>0</v>
      </c>
      <c r="J22" s="179">
        <v>0</v>
      </c>
      <c r="K22" s="179" t="s">
        <v>684</v>
      </c>
      <c r="L22" s="179">
        <v>1</v>
      </c>
      <c r="M22" s="179">
        <v>0</v>
      </c>
      <c r="N22" s="179" t="s">
        <v>685</v>
      </c>
      <c r="O22" s="179">
        <v>0</v>
      </c>
      <c r="P22" s="179">
        <v>3</v>
      </c>
      <c r="Q22" s="179">
        <v>1</v>
      </c>
      <c r="R22" s="179">
        <v>0</v>
      </c>
      <c r="S22" s="179" t="s">
        <v>686</v>
      </c>
      <c r="T22" s="179" t="s">
        <v>687</v>
      </c>
      <c r="U22" s="180" t="s">
        <v>688</v>
      </c>
      <c r="V22" s="181" t="s">
        <v>689</v>
      </c>
      <c r="W22" s="179" t="s">
        <v>690</v>
      </c>
    </row>
    <row r="23" spans="1:24" s="177" customFormat="1" ht="19.5" x14ac:dyDescent="0.5">
      <c r="A23" s="128">
        <v>22</v>
      </c>
      <c r="B23" s="179" t="s">
        <v>50</v>
      </c>
      <c r="C23" s="179" t="s">
        <v>691</v>
      </c>
      <c r="D23" s="179" t="s">
        <v>692</v>
      </c>
      <c r="E23" s="179" t="s">
        <v>693</v>
      </c>
      <c r="F23" s="179">
        <v>70</v>
      </c>
      <c r="G23" s="179">
        <v>0</v>
      </c>
      <c r="H23" s="179">
        <v>1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79">
        <v>1</v>
      </c>
      <c r="S23" s="179" t="s">
        <v>686</v>
      </c>
      <c r="T23" s="179" t="s">
        <v>687</v>
      </c>
      <c r="U23" s="180" t="s">
        <v>694</v>
      </c>
      <c r="V23" s="179" t="s">
        <v>695</v>
      </c>
      <c r="W23" s="179" t="s">
        <v>690</v>
      </c>
    </row>
    <row r="24" spans="1:2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9"/>
      <c r="V24" s="10"/>
      <c r="W24" s="10"/>
    </row>
    <row r="25" spans="1:2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9"/>
      <c r="V25" s="10"/>
      <c r="W25" s="10"/>
    </row>
    <row r="26" spans="1:2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9"/>
      <c r="V26" s="10"/>
      <c r="W26" s="10"/>
    </row>
    <row r="27" spans="1:2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9"/>
      <c r="V27" s="10"/>
      <c r="W27" s="10"/>
    </row>
    <row r="28" spans="1:2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9"/>
      <c r="V28" s="10"/>
      <c r="W28" s="10"/>
    </row>
    <row r="29" spans="1:2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9"/>
      <c r="V29" s="10"/>
      <c r="W29" s="10"/>
    </row>
    <row r="30" spans="1:2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9"/>
      <c r="V30" s="10"/>
      <c r="W30" s="10"/>
    </row>
    <row r="31" spans="1:2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9"/>
      <c r="V31" s="10"/>
      <c r="W31" s="10"/>
    </row>
    <row r="32" spans="1:2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9"/>
      <c r="V32" s="10"/>
      <c r="W32" s="10"/>
    </row>
    <row r="33" spans="3:20" x14ac:dyDescent="0.25">
      <c r="S33" s="11"/>
      <c r="T33" s="11"/>
    </row>
    <row r="36" spans="3:20" ht="36" x14ac:dyDescent="0.25">
      <c r="C36" s="189" t="s">
        <v>81</v>
      </c>
      <c r="D36" s="190"/>
      <c r="E36" s="4"/>
      <c r="F36" s="4"/>
    </row>
    <row r="37" spans="3:20" ht="22.5" x14ac:dyDescent="0.25">
      <c r="C37" s="45" t="s">
        <v>82</v>
      </c>
      <c r="D37" s="13"/>
      <c r="E37" s="3"/>
      <c r="F37" s="3"/>
    </row>
    <row r="38" spans="3:20" ht="22.5" x14ac:dyDescent="0.25">
      <c r="C38" s="45" t="s">
        <v>83</v>
      </c>
      <c r="D38" s="13"/>
      <c r="E38" s="3"/>
      <c r="F38" s="3"/>
    </row>
    <row r="39" spans="3:20" ht="22.5" x14ac:dyDescent="0.25">
      <c r="C39" s="45" t="s">
        <v>84</v>
      </c>
      <c r="D39" s="13"/>
      <c r="E39" s="3"/>
      <c r="F39" s="3"/>
    </row>
    <row r="40" spans="3:20" ht="45" x14ac:dyDescent="0.25">
      <c r="C40" s="45" t="s">
        <v>85</v>
      </c>
      <c r="D40" s="13"/>
      <c r="E40" s="3"/>
      <c r="F40" s="3"/>
    </row>
  </sheetData>
  <autoFilter ref="A3:X23"/>
  <mergeCells count="18">
    <mergeCell ref="A1:W1"/>
    <mergeCell ref="A2:A3"/>
    <mergeCell ref="B2:B3"/>
    <mergeCell ref="C2:C3"/>
    <mergeCell ref="D2:D3"/>
    <mergeCell ref="E2:E3"/>
    <mergeCell ref="F2:F3"/>
    <mergeCell ref="G2:H2"/>
    <mergeCell ref="I2:I3"/>
    <mergeCell ref="J2:J3"/>
    <mergeCell ref="W2:W3"/>
    <mergeCell ref="T2:T3"/>
    <mergeCell ref="U2:V2"/>
    <mergeCell ref="C36:D36"/>
    <mergeCell ref="K2:M2"/>
    <mergeCell ref="N2:P2"/>
    <mergeCell ref="Q2:R2"/>
    <mergeCell ref="S2:S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rightToLeft="1" workbookViewId="0">
      <selection activeCell="E10" sqref="E10"/>
    </sheetView>
  </sheetViews>
  <sheetFormatPr defaultRowHeight="15" x14ac:dyDescent="0.25"/>
  <cols>
    <col min="2" max="2" width="7.7109375" customWidth="1"/>
    <col min="3" max="4" width="7.28515625" customWidth="1"/>
    <col min="5" max="5" width="6.85546875" customWidth="1"/>
    <col min="6" max="6" width="7.42578125" customWidth="1"/>
    <col min="7" max="7" width="7.140625" customWidth="1"/>
    <col min="8" max="8" width="5.28515625" customWidth="1"/>
    <col min="9" max="9" width="7.28515625" customWidth="1"/>
    <col min="10" max="10" width="6.140625" customWidth="1"/>
    <col min="11" max="11" width="5.42578125" customWidth="1"/>
    <col min="12" max="12" width="6" customWidth="1"/>
    <col min="13" max="13" width="6.85546875" customWidth="1"/>
    <col min="14" max="14" width="7.140625" customWidth="1"/>
    <col min="15" max="16" width="8.28515625" customWidth="1"/>
    <col min="17" max="17" width="7.42578125" customWidth="1"/>
    <col min="18" max="18" width="6.42578125" customWidth="1"/>
    <col min="19" max="19" width="6.7109375" customWidth="1"/>
    <col min="20" max="20" width="6.140625" customWidth="1"/>
    <col min="21" max="21" width="6.28515625" customWidth="1"/>
  </cols>
  <sheetData>
    <row r="1" spans="1:25" ht="25.5" x14ac:dyDescent="0.25">
      <c r="A1" s="214" t="s">
        <v>86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</row>
    <row r="2" spans="1:25" ht="25.5" x14ac:dyDescent="0.25">
      <c r="A2" s="216"/>
      <c r="B2" s="217" t="s">
        <v>51</v>
      </c>
      <c r="C2" s="217"/>
      <c r="D2" s="217"/>
      <c r="E2" s="217"/>
      <c r="F2" s="217"/>
      <c r="G2" s="217"/>
      <c r="H2" s="217"/>
      <c r="I2" s="217"/>
      <c r="J2" s="217"/>
      <c r="K2" s="217"/>
      <c r="L2" s="218" t="s">
        <v>52</v>
      </c>
      <c r="M2" s="218"/>
      <c r="N2" s="218"/>
      <c r="O2" s="218"/>
      <c r="P2" s="218"/>
      <c r="Q2" s="218"/>
      <c r="R2" s="218"/>
      <c r="S2" s="218"/>
      <c r="T2" s="218"/>
      <c r="U2" s="218"/>
      <c r="V2" s="219" t="s">
        <v>53</v>
      </c>
      <c r="W2" s="219"/>
      <c r="X2" s="219"/>
      <c r="Y2" s="219"/>
    </row>
    <row r="3" spans="1:25" ht="18.75" customHeight="1" x14ac:dyDescent="0.25">
      <c r="A3" s="216"/>
      <c r="B3" s="206" t="s">
        <v>54</v>
      </c>
      <c r="C3" s="207"/>
      <c r="D3" s="206" t="s">
        <v>55</v>
      </c>
      <c r="E3" s="207"/>
      <c r="F3" s="206" t="s">
        <v>56</v>
      </c>
      <c r="G3" s="207"/>
      <c r="H3" s="206" t="s">
        <v>76</v>
      </c>
      <c r="I3" s="207"/>
      <c r="J3" s="206" t="s">
        <v>57</v>
      </c>
      <c r="K3" s="207"/>
      <c r="L3" s="206" t="s">
        <v>54</v>
      </c>
      <c r="M3" s="207"/>
      <c r="N3" s="206" t="s">
        <v>55</v>
      </c>
      <c r="O3" s="207"/>
      <c r="P3" s="206" t="s">
        <v>56</v>
      </c>
      <c r="Q3" s="207"/>
      <c r="R3" s="206" t="s">
        <v>76</v>
      </c>
      <c r="S3" s="207"/>
      <c r="T3" s="206" t="s">
        <v>57</v>
      </c>
      <c r="U3" s="207"/>
      <c r="V3" s="220" t="s">
        <v>54</v>
      </c>
      <c r="W3" s="220" t="s">
        <v>55</v>
      </c>
      <c r="X3" s="220" t="s">
        <v>56</v>
      </c>
      <c r="Y3" s="220" t="s">
        <v>58</v>
      </c>
    </row>
    <row r="4" spans="1:25" ht="18" customHeight="1" x14ac:dyDescent="0.25">
      <c r="A4" s="216"/>
      <c r="B4" s="26" t="s">
        <v>59</v>
      </c>
      <c r="C4" s="27" t="s">
        <v>60</v>
      </c>
      <c r="D4" s="26" t="s">
        <v>59</v>
      </c>
      <c r="E4" s="27" t="s">
        <v>60</v>
      </c>
      <c r="F4" s="26" t="s">
        <v>59</v>
      </c>
      <c r="G4" s="27" t="s">
        <v>60</v>
      </c>
      <c r="H4" s="26" t="s">
        <v>59</v>
      </c>
      <c r="I4" s="27" t="s">
        <v>60</v>
      </c>
      <c r="J4" s="26" t="s">
        <v>59</v>
      </c>
      <c r="K4" s="27" t="s">
        <v>60</v>
      </c>
      <c r="L4" s="26" t="s">
        <v>59</v>
      </c>
      <c r="M4" s="27" t="s">
        <v>60</v>
      </c>
      <c r="N4" s="26" t="s">
        <v>59</v>
      </c>
      <c r="O4" s="27" t="s">
        <v>60</v>
      </c>
      <c r="P4" s="26" t="s">
        <v>59</v>
      </c>
      <c r="Q4" s="27" t="s">
        <v>60</v>
      </c>
      <c r="R4" s="26" t="s">
        <v>59</v>
      </c>
      <c r="S4" s="27" t="s">
        <v>60</v>
      </c>
      <c r="T4" s="26" t="s">
        <v>59</v>
      </c>
      <c r="U4" s="27" t="s">
        <v>60</v>
      </c>
      <c r="V4" s="221"/>
      <c r="W4" s="221"/>
      <c r="X4" s="221"/>
      <c r="Y4" s="221"/>
    </row>
    <row r="5" spans="1:25" s="51" customFormat="1" ht="21" x14ac:dyDescent="0.25">
      <c r="A5" s="47" t="s">
        <v>50</v>
      </c>
      <c r="B5" s="48">
        <v>40</v>
      </c>
      <c r="C5" s="48">
        <v>26</v>
      </c>
      <c r="D5" s="48">
        <v>39</v>
      </c>
      <c r="E5" s="48">
        <v>33</v>
      </c>
      <c r="F5" s="48">
        <v>1</v>
      </c>
      <c r="G5" s="48">
        <v>1</v>
      </c>
      <c r="H5" s="182">
        <v>15</v>
      </c>
      <c r="I5" s="48">
        <v>6</v>
      </c>
      <c r="J5" s="48">
        <v>5</v>
      </c>
      <c r="K5" s="48">
        <v>4</v>
      </c>
      <c r="L5" s="48">
        <v>1254</v>
      </c>
      <c r="M5" s="48">
        <v>854</v>
      </c>
      <c r="N5" s="48">
        <v>6529</v>
      </c>
      <c r="O5" s="48">
        <v>5890</v>
      </c>
      <c r="P5" s="48">
        <v>850</v>
      </c>
      <c r="Q5" s="48">
        <v>850</v>
      </c>
      <c r="R5" s="182">
        <v>612</v>
      </c>
      <c r="S5" s="182">
        <v>254</v>
      </c>
      <c r="T5" s="182">
        <v>2210</v>
      </c>
      <c r="U5" s="182">
        <v>2120</v>
      </c>
      <c r="V5" s="49">
        <f>C5/B5*100</f>
        <v>65</v>
      </c>
      <c r="W5" s="49">
        <f>E5/D5*100</f>
        <v>84.615384615384613</v>
      </c>
      <c r="X5" s="50">
        <f>G5/F5*100</f>
        <v>100</v>
      </c>
      <c r="Y5" s="49">
        <f>C10/B10*100</f>
        <v>57.777777777777771</v>
      </c>
    </row>
    <row r="6" spans="1:25" ht="15.7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5" ht="20.25" x14ac:dyDescent="0.25">
      <c r="A7" s="208" t="s">
        <v>61</v>
      </c>
      <c r="B7" s="208"/>
      <c r="C7" s="208"/>
      <c r="D7" s="208"/>
      <c r="E7" s="208"/>
      <c r="F7" s="208"/>
      <c r="G7" s="28"/>
      <c r="H7" s="28"/>
      <c r="I7" s="28"/>
      <c r="J7" s="28"/>
      <c r="K7" s="29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5" ht="20.25" x14ac:dyDescent="0.25">
      <c r="A8" s="209"/>
      <c r="B8" s="211" t="s">
        <v>51</v>
      </c>
      <c r="C8" s="211"/>
      <c r="D8" s="211" t="s">
        <v>52</v>
      </c>
      <c r="E8" s="211"/>
      <c r="F8" s="212" t="s">
        <v>62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5" ht="52.5" customHeight="1" x14ac:dyDescent="0.25">
      <c r="A9" s="210"/>
      <c r="B9" s="30" t="s">
        <v>63</v>
      </c>
      <c r="C9" s="30" t="s">
        <v>64</v>
      </c>
      <c r="D9" s="30" t="s">
        <v>63</v>
      </c>
      <c r="E9" s="30" t="s">
        <v>64</v>
      </c>
      <c r="F9" s="213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5" s="51" customFormat="1" ht="21" x14ac:dyDescent="0.25">
      <c r="A10" s="47" t="s">
        <v>50</v>
      </c>
      <c r="B10" s="48">
        <v>90</v>
      </c>
      <c r="C10" s="48">
        <v>52</v>
      </c>
      <c r="D10" s="182">
        <v>11246</v>
      </c>
      <c r="E10" s="182">
        <v>8094</v>
      </c>
      <c r="F10" s="48">
        <v>52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</sheetData>
  <mergeCells count="24">
    <mergeCell ref="A1:Y1"/>
    <mergeCell ref="A2:A4"/>
    <mergeCell ref="B2:K2"/>
    <mergeCell ref="L2:U2"/>
    <mergeCell ref="V2:Y2"/>
    <mergeCell ref="F3:G3"/>
    <mergeCell ref="D3:E3"/>
    <mergeCell ref="B3:C3"/>
    <mergeCell ref="J3:K3"/>
    <mergeCell ref="H3:I3"/>
    <mergeCell ref="V3:V4"/>
    <mergeCell ref="W3:W4"/>
    <mergeCell ref="X3:X4"/>
    <mergeCell ref="Y3:Y4"/>
    <mergeCell ref="L3:M3"/>
    <mergeCell ref="T3:U3"/>
    <mergeCell ref="R3:S3"/>
    <mergeCell ref="P3:Q3"/>
    <mergeCell ref="N3:O3"/>
    <mergeCell ref="A7:F7"/>
    <mergeCell ref="A8:A9"/>
    <mergeCell ref="B8:C8"/>
    <mergeCell ref="D8:E8"/>
    <mergeCell ref="F8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کارگاه های زیر 20 نفر</vt:lpstr>
      <vt:lpstr>ایستگاه بهگر</vt:lpstr>
      <vt:lpstr>خانه بهداشت کارگری</vt:lpstr>
      <vt:lpstr>مرکز بهداشت کار</vt:lpstr>
      <vt:lpstr> بیمارستان و مراکز درمانی</vt:lpstr>
      <vt:lpstr>آمار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2023-05-06T06:36:22Z</dcterms:modified>
</cp:coreProperties>
</file>